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poyofinanciero\Downloads\punto 2\"/>
    </mc:Choice>
  </mc:AlternateContent>
  <xr:revisionPtr revIDLastSave="0" documentId="13_ncr:1_{907247E6-CFC3-426A-BBD9-A7170926EE68}" xr6:coauthVersionLast="36" xr6:coauthVersionMax="47" xr10:uidLastSave="{00000000-0000-0000-0000-000000000000}"/>
  <bookViews>
    <workbookView xWindow="0" yWindow="0" windowWidth="28800" windowHeight="11385" activeTab="3" xr2:uid="{00000000-000D-0000-FFFF-FFFF00000000}"/>
  </bookViews>
  <sheets>
    <sheet name="DICIEMBRE 2022" sheetId="3" r:id="rId1"/>
    <sheet name="DICIEMBRE 2023" sheetId="4" r:id="rId2"/>
    <sheet name="DICIEMBRE 2024" sheetId="2" r:id="rId3"/>
    <sheet name="SEPTIEMBRE 2025" sheetId="1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0" hidden="1">'DICIEMBRE 2022'!$A$97:$AO$300</definedName>
    <definedName name="_xlnm._FilterDatabase" localSheetId="2" hidden="1">'DICIEMBRE 2024'!$A$4:$AO$185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38" i="3" l="1"/>
  <c r="P238" i="3"/>
  <c r="M238" i="3"/>
  <c r="J238" i="3"/>
  <c r="G238" i="3"/>
  <c r="D238" i="3"/>
  <c r="AB177" i="3"/>
  <c r="Y177" i="3"/>
  <c r="V177" i="3"/>
  <c r="S177" i="3"/>
  <c r="P177" i="3"/>
  <c r="M177" i="3"/>
  <c r="J177" i="3"/>
  <c r="G177" i="3"/>
  <c r="D177" i="3"/>
  <c r="AB176" i="3"/>
  <c r="Y176" i="3"/>
  <c r="V176" i="3"/>
  <c r="S176" i="3"/>
  <c r="P176" i="3"/>
  <c r="M176" i="3"/>
  <c r="J176" i="3"/>
  <c r="G176" i="3"/>
  <c r="D176" i="3"/>
  <c r="AB175" i="3"/>
  <c r="Y175" i="3"/>
  <c r="V175" i="3"/>
  <c r="S175" i="3"/>
  <c r="P175" i="3"/>
  <c r="J175" i="3"/>
  <c r="G175" i="3"/>
  <c r="D175" i="3"/>
  <c r="AE167" i="3"/>
  <c r="AB167" i="3"/>
  <c r="Y167" i="3"/>
  <c r="V167" i="3"/>
  <c r="S167" i="3"/>
  <c r="P167" i="3"/>
  <c r="M167" i="3"/>
  <c r="J167" i="3"/>
  <c r="G167" i="3"/>
  <c r="D167" i="3"/>
  <c r="AB148" i="3"/>
  <c r="Y148" i="3"/>
  <c r="V148" i="3"/>
  <c r="S148" i="3"/>
  <c r="P148" i="3"/>
  <c r="M148" i="3"/>
  <c r="J148" i="3"/>
  <c r="G148" i="3"/>
  <c r="D148" i="3"/>
  <c r="AB142" i="3"/>
  <c r="Y142" i="3"/>
  <c r="V142" i="3"/>
  <c r="S142" i="3"/>
  <c r="P142" i="3"/>
  <c r="M142" i="3"/>
  <c r="J142" i="3"/>
  <c r="G142" i="3"/>
  <c r="D142" i="3"/>
  <c r="AH134" i="3"/>
  <c r="AE134" i="3"/>
  <c r="AB134" i="3"/>
  <c r="Y134" i="3"/>
  <c r="V134" i="3"/>
  <c r="S134" i="3"/>
  <c r="P134" i="3"/>
  <c r="M134" i="3"/>
  <c r="J134" i="3"/>
  <c r="G134" i="3"/>
  <c r="D134" i="3"/>
  <c r="AB133" i="3"/>
  <c r="Y133" i="3"/>
  <c r="V133" i="3"/>
  <c r="S133" i="3"/>
  <c r="P133" i="3"/>
  <c r="M133" i="3"/>
  <c r="J133" i="3"/>
  <c r="G133" i="3"/>
  <c r="D133" i="3"/>
  <c r="Y93" i="3"/>
  <c r="V93" i="3"/>
  <c r="S93" i="3"/>
  <c r="P93" i="3"/>
  <c r="M93" i="3"/>
  <c r="J93" i="3"/>
  <c r="G93" i="3"/>
  <c r="D93" i="3"/>
  <c r="Y92" i="3"/>
  <c r="V92" i="3"/>
  <c r="S92" i="3"/>
  <c r="P92" i="3"/>
  <c r="M92" i="3"/>
  <c r="J92" i="3"/>
  <c r="G92" i="3"/>
  <c r="D92" i="3"/>
  <c r="AB90" i="3"/>
  <c r="Y90" i="3"/>
  <c r="V90" i="3"/>
  <c r="S90" i="3"/>
  <c r="P90" i="3"/>
  <c r="M90" i="3"/>
  <c r="J90" i="3"/>
  <c r="G90" i="3"/>
  <c r="D90" i="3"/>
  <c r="AM176" i="4"/>
  <c r="AL176" i="4"/>
  <c r="AN176" i="4" s="1"/>
  <c r="AK176" i="4"/>
  <c r="AH176" i="4"/>
  <c r="AE176" i="4"/>
  <c r="AB176" i="4"/>
  <c r="Y176" i="4"/>
  <c r="V176" i="4"/>
  <c r="S176" i="4"/>
  <c r="P176" i="4"/>
  <c r="M176" i="4"/>
  <c r="J176" i="4"/>
  <c r="G176" i="4"/>
  <c r="D176" i="4"/>
  <c r="AM175" i="4"/>
  <c r="AL175" i="4"/>
  <c r="AK175" i="4"/>
  <c r="AH175" i="4"/>
  <c r="AE175" i="4"/>
  <c r="AB175" i="4"/>
  <c r="Y175" i="4"/>
  <c r="V175" i="4"/>
  <c r="S175" i="4"/>
  <c r="P175" i="4"/>
  <c r="M175" i="4"/>
  <c r="J175" i="4"/>
  <c r="G175" i="4"/>
  <c r="D175" i="4"/>
  <c r="AM174" i="4"/>
  <c r="AL174" i="4"/>
  <c r="AK174" i="4"/>
  <c r="AH174" i="4"/>
  <c r="AE174" i="4"/>
  <c r="AB174" i="4"/>
  <c r="Y174" i="4"/>
  <c r="V174" i="4"/>
  <c r="S174" i="4"/>
  <c r="P174" i="4"/>
  <c r="M174" i="4"/>
  <c r="J174" i="4"/>
  <c r="G174" i="4"/>
  <c r="D174" i="4"/>
  <c r="AM173" i="4"/>
  <c r="AL173" i="4"/>
  <c r="AN173" i="4" s="1"/>
  <c r="AK173" i="4"/>
  <c r="AH173" i="4"/>
  <c r="AE173" i="4"/>
  <c r="AB173" i="4"/>
  <c r="Y173" i="4"/>
  <c r="V173" i="4"/>
  <c r="S173" i="4"/>
  <c r="P173" i="4"/>
  <c r="M173" i="4"/>
  <c r="J173" i="4"/>
  <c r="G173" i="4"/>
  <c r="D173" i="4"/>
  <c r="AM172" i="4"/>
  <c r="AN172" i="4" s="1"/>
  <c r="AL172" i="4"/>
  <c r="AK172" i="4"/>
  <c r="AH172" i="4"/>
  <c r="AE172" i="4"/>
  <c r="AB172" i="4"/>
  <c r="Y172" i="4"/>
  <c r="V172" i="4"/>
  <c r="S172" i="4"/>
  <c r="P172" i="4"/>
  <c r="M172" i="4"/>
  <c r="J172" i="4"/>
  <c r="G172" i="4"/>
  <c r="D172" i="4"/>
  <c r="AM171" i="4"/>
  <c r="AL171" i="4"/>
  <c r="AN171" i="4" s="1"/>
  <c r="AK171" i="4"/>
  <c r="AH171" i="4"/>
  <c r="AE171" i="4"/>
  <c r="AB171" i="4"/>
  <c r="Y171" i="4"/>
  <c r="V171" i="4"/>
  <c r="S171" i="4"/>
  <c r="P171" i="4"/>
  <c r="M171" i="4"/>
  <c r="J171" i="4"/>
  <c r="G171" i="4"/>
  <c r="D171" i="4"/>
  <c r="AM170" i="4"/>
  <c r="AL170" i="4"/>
  <c r="AK170" i="4"/>
  <c r="AH170" i="4"/>
  <c r="AE170" i="4"/>
  <c r="AB170" i="4"/>
  <c r="Y170" i="4"/>
  <c r="V170" i="4"/>
  <c r="S170" i="4"/>
  <c r="P170" i="4"/>
  <c r="M170" i="4"/>
  <c r="J170" i="4"/>
  <c r="G170" i="4"/>
  <c r="D170" i="4"/>
  <c r="AM169" i="4"/>
  <c r="AL169" i="4"/>
  <c r="AK169" i="4"/>
  <c r="AH169" i="4"/>
  <c r="AE169" i="4"/>
  <c r="AB169" i="4"/>
  <c r="Y169" i="4"/>
  <c r="V169" i="4"/>
  <c r="S169" i="4"/>
  <c r="P169" i="4"/>
  <c r="M169" i="4"/>
  <c r="J169" i="4"/>
  <c r="G169" i="4"/>
  <c r="D169" i="4"/>
  <c r="AM168" i="4"/>
  <c r="AL168" i="4"/>
  <c r="AK168" i="4"/>
  <c r="AH168" i="4"/>
  <c r="AE168" i="4"/>
  <c r="AB168" i="4"/>
  <c r="Y168" i="4"/>
  <c r="V168" i="4"/>
  <c r="S168" i="4"/>
  <c r="P168" i="4"/>
  <c r="M168" i="4"/>
  <c r="J168" i="4"/>
  <c r="G168" i="4"/>
  <c r="D168" i="4"/>
  <c r="AM167" i="4"/>
  <c r="AL167" i="4"/>
  <c r="AN167" i="4" s="1"/>
  <c r="AK167" i="4"/>
  <c r="AH167" i="4"/>
  <c r="AE167" i="4"/>
  <c r="AB167" i="4"/>
  <c r="Y167" i="4"/>
  <c r="V167" i="4"/>
  <c r="S167" i="4"/>
  <c r="P167" i="4"/>
  <c r="M167" i="4"/>
  <c r="J167" i="4"/>
  <c r="G167" i="4"/>
  <c r="D167" i="4"/>
  <c r="AM166" i="4"/>
  <c r="AL166" i="4"/>
  <c r="AK166" i="4"/>
  <c r="AH166" i="4"/>
  <c r="AE166" i="4"/>
  <c r="AB166" i="4"/>
  <c r="Y166" i="4"/>
  <c r="V166" i="4"/>
  <c r="S166" i="4"/>
  <c r="P166" i="4"/>
  <c r="M166" i="4"/>
  <c r="J166" i="4"/>
  <c r="G166" i="4"/>
  <c r="D166" i="4"/>
  <c r="AM165" i="4"/>
  <c r="AL165" i="4"/>
  <c r="AK165" i="4"/>
  <c r="AH165" i="4"/>
  <c r="AE165" i="4"/>
  <c r="AB165" i="4"/>
  <c r="Y165" i="4"/>
  <c r="V165" i="4"/>
  <c r="S165" i="4"/>
  <c r="P165" i="4"/>
  <c r="M165" i="4"/>
  <c r="J165" i="4"/>
  <c r="G165" i="4"/>
  <c r="D165" i="4"/>
  <c r="AM164" i="4"/>
  <c r="AL164" i="4"/>
  <c r="AN164" i="4" s="1"/>
  <c r="AK164" i="4"/>
  <c r="AH164" i="4"/>
  <c r="AE164" i="4"/>
  <c r="AB164" i="4"/>
  <c r="Y164" i="4"/>
  <c r="V164" i="4"/>
  <c r="S164" i="4"/>
  <c r="P164" i="4"/>
  <c r="M164" i="4"/>
  <c r="J164" i="4"/>
  <c r="G164" i="4"/>
  <c r="D164" i="4"/>
  <c r="AM163" i="4"/>
  <c r="AL163" i="4"/>
  <c r="AN163" i="4" s="1"/>
  <c r="AK163" i="4"/>
  <c r="AH163" i="4"/>
  <c r="AE163" i="4"/>
  <c r="AB163" i="4"/>
  <c r="Y163" i="4"/>
  <c r="V163" i="4"/>
  <c r="S163" i="4"/>
  <c r="P163" i="4"/>
  <c r="M163" i="4"/>
  <c r="J163" i="4"/>
  <c r="G163" i="4"/>
  <c r="D163" i="4"/>
  <c r="AM162" i="4"/>
  <c r="AL162" i="4"/>
  <c r="AK162" i="4"/>
  <c r="AH162" i="4"/>
  <c r="AE162" i="4"/>
  <c r="AB162" i="4"/>
  <c r="Y162" i="4"/>
  <c r="V162" i="4"/>
  <c r="S162" i="4"/>
  <c r="P162" i="4"/>
  <c r="M162" i="4"/>
  <c r="J162" i="4"/>
  <c r="G162" i="4"/>
  <c r="D162" i="4"/>
  <c r="AM161" i="4"/>
  <c r="AL161" i="4"/>
  <c r="AK161" i="4"/>
  <c r="AH161" i="4"/>
  <c r="AE161" i="4"/>
  <c r="AB161" i="4"/>
  <c r="Y161" i="4"/>
  <c r="V161" i="4"/>
  <c r="S161" i="4"/>
  <c r="P161" i="4"/>
  <c r="M161" i="4"/>
  <c r="J161" i="4"/>
  <c r="G161" i="4"/>
  <c r="D161" i="4"/>
  <c r="AM160" i="4"/>
  <c r="AL160" i="4"/>
  <c r="AK160" i="4"/>
  <c r="AH160" i="4"/>
  <c r="Y160" i="4"/>
  <c r="V160" i="4"/>
  <c r="S160" i="4"/>
  <c r="G160" i="4"/>
  <c r="AM159" i="4"/>
  <c r="AL159" i="4"/>
  <c r="AK159" i="4"/>
  <c r="AH159" i="4"/>
  <c r="Y159" i="4"/>
  <c r="V159" i="4"/>
  <c r="S159" i="4"/>
  <c r="G159" i="4"/>
  <c r="AM158" i="4"/>
  <c r="AL158" i="4"/>
  <c r="AK158" i="4"/>
  <c r="AH158" i="4"/>
  <c r="Y158" i="4"/>
  <c r="V158" i="4"/>
  <c r="S158" i="4"/>
  <c r="G158" i="4"/>
  <c r="AM157" i="4"/>
  <c r="AL157" i="4"/>
  <c r="AK157" i="4"/>
  <c r="AH157" i="4"/>
  <c r="Y157" i="4"/>
  <c r="V157" i="4"/>
  <c r="S157" i="4"/>
  <c r="G157" i="4"/>
  <c r="AM156" i="4"/>
  <c r="AL156" i="4"/>
  <c r="AK156" i="4"/>
  <c r="AH156" i="4"/>
  <c r="Y156" i="4"/>
  <c r="V156" i="4"/>
  <c r="S156" i="4"/>
  <c r="G156" i="4"/>
  <c r="AM155" i="4"/>
  <c r="AL155" i="4"/>
  <c r="AK155" i="4"/>
  <c r="AH155" i="4"/>
  <c r="Y155" i="4"/>
  <c r="V155" i="4"/>
  <c r="S155" i="4"/>
  <c r="G155" i="4"/>
  <c r="AM154" i="4"/>
  <c r="AL154" i="4"/>
  <c r="AN154" i="4" s="1"/>
  <c r="AK154" i="4"/>
  <c r="AH154" i="4"/>
  <c r="Y154" i="4"/>
  <c r="V154" i="4"/>
  <c r="S154" i="4"/>
  <c r="G154" i="4"/>
  <c r="AM153" i="4"/>
  <c r="AL153" i="4"/>
  <c r="AK153" i="4"/>
  <c r="AH153" i="4"/>
  <c r="Y153" i="4"/>
  <c r="V153" i="4"/>
  <c r="S153" i="4"/>
  <c r="G153" i="4"/>
  <c r="AM152" i="4"/>
  <c r="AL152" i="4"/>
  <c r="AK152" i="4"/>
  <c r="AH152" i="4"/>
  <c r="Y152" i="4"/>
  <c r="V152" i="4"/>
  <c r="S152" i="4"/>
  <c r="G152" i="4"/>
  <c r="AM151" i="4"/>
  <c r="AL151" i="4"/>
  <c r="AK151" i="4"/>
  <c r="AH151" i="4"/>
  <c r="Y151" i="4"/>
  <c r="V151" i="4"/>
  <c r="S151" i="4"/>
  <c r="G151" i="4"/>
  <c r="AM150" i="4"/>
  <c r="AL150" i="4"/>
  <c r="AK150" i="4"/>
  <c r="AH150" i="4"/>
  <c r="Y150" i="4"/>
  <c r="V150" i="4"/>
  <c r="S150" i="4"/>
  <c r="G150" i="4"/>
  <c r="AM149" i="4"/>
  <c r="AL149" i="4"/>
  <c r="AN149" i="4" s="1"/>
  <c r="AK149" i="4"/>
  <c r="AH149" i="4"/>
  <c r="Y149" i="4"/>
  <c r="V149" i="4"/>
  <c r="S149" i="4"/>
  <c r="G149" i="4"/>
  <c r="AM148" i="4"/>
  <c r="AL148" i="4"/>
  <c r="AK148" i="4"/>
  <c r="AH148" i="4"/>
  <c r="Y148" i="4"/>
  <c r="V148" i="4"/>
  <c r="S148" i="4"/>
  <c r="G148" i="4"/>
  <c r="AM147" i="4"/>
  <c r="AL147" i="4"/>
  <c r="AN147" i="4" s="1"/>
  <c r="AK147" i="4"/>
  <c r="AH147" i="4"/>
  <c r="Y147" i="4"/>
  <c r="V147" i="4"/>
  <c r="S147" i="4"/>
  <c r="G147" i="4"/>
  <c r="AM146" i="4"/>
  <c r="AL146" i="4"/>
  <c r="AK146" i="4"/>
  <c r="AH146" i="4"/>
  <c r="AE146" i="4"/>
  <c r="AB146" i="4"/>
  <c r="Y146" i="4"/>
  <c r="V146" i="4"/>
  <c r="S146" i="4"/>
  <c r="P146" i="4"/>
  <c r="M146" i="4"/>
  <c r="J146" i="4"/>
  <c r="G146" i="4"/>
  <c r="D146" i="4"/>
  <c r="AM145" i="4"/>
  <c r="AL145" i="4"/>
  <c r="AN145" i="4" s="1"/>
  <c r="AK145" i="4"/>
  <c r="AH145" i="4"/>
  <c r="AE145" i="4"/>
  <c r="AB145" i="4"/>
  <c r="Y145" i="4"/>
  <c r="V145" i="4"/>
  <c r="S145" i="4"/>
  <c r="P145" i="4"/>
  <c r="M145" i="4"/>
  <c r="J145" i="4"/>
  <c r="G145" i="4"/>
  <c r="D145" i="4"/>
  <c r="AM144" i="4"/>
  <c r="AL144" i="4"/>
  <c r="AK144" i="4"/>
  <c r="AH144" i="4"/>
  <c r="AE144" i="4"/>
  <c r="AB144" i="4"/>
  <c r="Y144" i="4"/>
  <c r="V144" i="4"/>
  <c r="S144" i="4"/>
  <c r="P144" i="4"/>
  <c r="M144" i="4"/>
  <c r="J144" i="4"/>
  <c r="G144" i="4"/>
  <c r="D144" i="4"/>
  <c r="AM143" i="4"/>
  <c r="AL143" i="4"/>
  <c r="AK143" i="4"/>
  <c r="AH143" i="4"/>
  <c r="AE143" i="4"/>
  <c r="AB143" i="4"/>
  <c r="Y143" i="4"/>
  <c r="V143" i="4"/>
  <c r="S143" i="4"/>
  <c r="P143" i="4"/>
  <c r="M143" i="4"/>
  <c r="J143" i="4"/>
  <c r="G143" i="4"/>
  <c r="D143" i="4"/>
  <c r="AM142" i="4"/>
  <c r="AL142" i="4"/>
  <c r="AN142" i="4" s="1"/>
  <c r="AK142" i="4"/>
  <c r="AH142" i="4"/>
  <c r="AE142" i="4"/>
  <c r="AB142" i="4"/>
  <c r="Y142" i="4"/>
  <c r="V142" i="4"/>
  <c r="S142" i="4"/>
  <c r="P142" i="4"/>
  <c r="M142" i="4"/>
  <c r="J142" i="4"/>
  <c r="G142" i="4"/>
  <c r="D142" i="4"/>
  <c r="AM141" i="4"/>
  <c r="AL141" i="4"/>
  <c r="AK141" i="4"/>
  <c r="AH141" i="4"/>
  <c r="AE141" i="4"/>
  <c r="AB141" i="4"/>
  <c r="Y141" i="4"/>
  <c r="V141" i="4"/>
  <c r="S141" i="4"/>
  <c r="P141" i="4"/>
  <c r="M141" i="4"/>
  <c r="J141" i="4"/>
  <c r="G141" i="4"/>
  <c r="D141" i="4"/>
  <c r="AM140" i="4"/>
  <c r="AL140" i="4"/>
  <c r="AK140" i="4"/>
  <c r="AH140" i="4"/>
  <c r="AE140" i="4"/>
  <c r="AB140" i="4"/>
  <c r="Y140" i="4"/>
  <c r="V140" i="4"/>
  <c r="S140" i="4"/>
  <c r="P140" i="4"/>
  <c r="M140" i="4"/>
  <c r="J140" i="4"/>
  <c r="G140" i="4"/>
  <c r="D140" i="4"/>
  <c r="AM139" i="4"/>
  <c r="AL139" i="4"/>
  <c r="AK139" i="4"/>
  <c r="AH139" i="4"/>
  <c r="AE139" i="4"/>
  <c r="AB139" i="4"/>
  <c r="Y139" i="4"/>
  <c r="V139" i="4"/>
  <c r="S139" i="4"/>
  <c r="P139" i="4"/>
  <c r="M139" i="4"/>
  <c r="J139" i="4"/>
  <c r="G139" i="4"/>
  <c r="D139" i="4"/>
  <c r="AM138" i="4"/>
  <c r="AL138" i="4"/>
  <c r="AN138" i="4" s="1"/>
  <c r="AK138" i="4"/>
  <c r="AH138" i="4"/>
  <c r="AE138" i="4"/>
  <c r="AB138" i="4"/>
  <c r="Y138" i="4"/>
  <c r="V138" i="4"/>
  <c r="S138" i="4"/>
  <c r="P138" i="4"/>
  <c r="M138" i="4"/>
  <c r="J138" i="4"/>
  <c r="G138" i="4"/>
  <c r="D138" i="4"/>
  <c r="AM137" i="4"/>
  <c r="AL137" i="4"/>
  <c r="AK137" i="4"/>
  <c r="AH137" i="4"/>
  <c r="AE137" i="4"/>
  <c r="AB137" i="4"/>
  <c r="Y137" i="4"/>
  <c r="V137" i="4"/>
  <c r="S137" i="4"/>
  <c r="P137" i="4"/>
  <c r="M137" i="4"/>
  <c r="J137" i="4"/>
  <c r="G137" i="4"/>
  <c r="D137" i="4"/>
  <c r="AM136" i="4"/>
  <c r="AL136" i="4"/>
  <c r="AK136" i="4"/>
  <c r="AH136" i="4"/>
  <c r="AE136" i="4"/>
  <c r="AB136" i="4"/>
  <c r="Y136" i="4"/>
  <c r="V136" i="4"/>
  <c r="S136" i="4"/>
  <c r="P136" i="4"/>
  <c r="M136" i="4"/>
  <c r="J136" i="4"/>
  <c r="G136" i="4"/>
  <c r="D136" i="4"/>
  <c r="AM135" i="4"/>
  <c r="AL135" i="4"/>
  <c r="AN135" i="4" s="1"/>
  <c r="AK135" i="4"/>
  <c r="AH135" i="4"/>
  <c r="AE135" i="4"/>
  <c r="AB135" i="4"/>
  <c r="Y135" i="4"/>
  <c r="V135" i="4"/>
  <c r="S135" i="4"/>
  <c r="P135" i="4"/>
  <c r="M135" i="4"/>
  <c r="J135" i="4"/>
  <c r="G135" i="4"/>
  <c r="D135" i="4"/>
  <c r="AM134" i="4"/>
  <c r="AL134" i="4"/>
  <c r="AK134" i="4"/>
  <c r="AH134" i="4"/>
  <c r="AE134" i="4"/>
  <c r="AB134" i="4"/>
  <c r="Y134" i="4"/>
  <c r="V134" i="4"/>
  <c r="S134" i="4"/>
  <c r="P134" i="4"/>
  <c r="M134" i="4"/>
  <c r="J134" i="4"/>
  <c r="G134" i="4"/>
  <c r="D134" i="4"/>
  <c r="AM133" i="4"/>
  <c r="AL133" i="4"/>
  <c r="AK133" i="4"/>
  <c r="AH133" i="4"/>
  <c r="AE133" i="4"/>
  <c r="AB133" i="4"/>
  <c r="Y133" i="4"/>
  <c r="V133" i="4"/>
  <c r="S133" i="4"/>
  <c r="P133" i="4"/>
  <c r="M133" i="4"/>
  <c r="J133" i="4"/>
  <c r="G133" i="4"/>
  <c r="D133" i="4"/>
  <c r="AM132" i="4"/>
  <c r="AL132" i="4"/>
  <c r="AK132" i="4"/>
  <c r="AH132" i="4"/>
  <c r="AE132" i="4"/>
  <c r="AB132" i="4"/>
  <c r="Y132" i="4"/>
  <c r="V132" i="4"/>
  <c r="S132" i="4"/>
  <c r="P132" i="4"/>
  <c r="M132" i="4"/>
  <c r="J132" i="4"/>
  <c r="G132" i="4"/>
  <c r="D132" i="4"/>
  <c r="AM131" i="4"/>
  <c r="AL131" i="4"/>
  <c r="AK131" i="4"/>
  <c r="AH131" i="4"/>
  <c r="AE131" i="4"/>
  <c r="AB131" i="4"/>
  <c r="Y131" i="4"/>
  <c r="V131" i="4"/>
  <c r="S131" i="4"/>
  <c r="P131" i="4"/>
  <c r="M131" i="4"/>
  <c r="J131" i="4"/>
  <c r="G131" i="4"/>
  <c r="D131" i="4"/>
  <c r="AM130" i="4"/>
  <c r="AL130" i="4"/>
  <c r="AK130" i="4"/>
  <c r="AH130" i="4"/>
  <c r="AE130" i="4"/>
  <c r="AB130" i="4"/>
  <c r="Y130" i="4"/>
  <c r="V130" i="4"/>
  <c r="S130" i="4"/>
  <c r="P130" i="4"/>
  <c r="M130" i="4"/>
  <c r="J130" i="4"/>
  <c r="G130" i="4"/>
  <c r="D130" i="4"/>
  <c r="AM129" i="4"/>
  <c r="AL129" i="4"/>
  <c r="AK129" i="4"/>
  <c r="AH129" i="4"/>
  <c r="AE129" i="4"/>
  <c r="AB129" i="4"/>
  <c r="Y129" i="4"/>
  <c r="V129" i="4"/>
  <c r="S129" i="4"/>
  <c r="P129" i="4"/>
  <c r="M129" i="4"/>
  <c r="J129" i="4"/>
  <c r="G129" i="4"/>
  <c r="D129" i="4"/>
  <c r="AM128" i="4"/>
  <c r="AL128" i="4"/>
  <c r="AK128" i="4"/>
  <c r="AH128" i="4"/>
  <c r="AE128" i="4"/>
  <c r="AB128" i="4"/>
  <c r="Y128" i="4"/>
  <c r="V128" i="4"/>
  <c r="S128" i="4"/>
  <c r="P128" i="4"/>
  <c r="M128" i="4"/>
  <c r="J128" i="4"/>
  <c r="G128" i="4"/>
  <c r="D128" i="4"/>
  <c r="AM127" i="4"/>
  <c r="AL127" i="4"/>
  <c r="AK127" i="4"/>
  <c r="AH127" i="4"/>
  <c r="AE127" i="4"/>
  <c r="AB127" i="4"/>
  <c r="Y127" i="4"/>
  <c r="V127" i="4"/>
  <c r="S127" i="4"/>
  <c r="P127" i="4"/>
  <c r="M127" i="4"/>
  <c r="J127" i="4"/>
  <c r="G127" i="4"/>
  <c r="D127" i="4"/>
  <c r="AM126" i="4"/>
  <c r="AL126" i="4"/>
  <c r="AK126" i="4"/>
  <c r="AH126" i="4"/>
  <c r="AE126" i="4"/>
  <c r="AB126" i="4"/>
  <c r="Y126" i="4"/>
  <c r="V126" i="4"/>
  <c r="S126" i="4"/>
  <c r="P126" i="4"/>
  <c r="M126" i="4"/>
  <c r="AM125" i="4"/>
  <c r="AL125" i="4"/>
  <c r="AK125" i="4"/>
  <c r="AH125" i="4"/>
  <c r="AE125" i="4"/>
  <c r="AB125" i="4"/>
  <c r="Y125" i="4"/>
  <c r="V125" i="4"/>
  <c r="S125" i="4"/>
  <c r="P125" i="4"/>
  <c r="M125" i="4"/>
  <c r="J125" i="4"/>
  <c r="G125" i="4"/>
  <c r="D125" i="4"/>
  <c r="AM124" i="4"/>
  <c r="AL124" i="4"/>
  <c r="AK124" i="4"/>
  <c r="AH124" i="4"/>
  <c r="AE124" i="4"/>
  <c r="AB124" i="4"/>
  <c r="Y124" i="4"/>
  <c r="V124" i="4"/>
  <c r="S124" i="4"/>
  <c r="P124" i="4"/>
  <c r="M124" i="4"/>
  <c r="J124" i="4"/>
  <c r="G124" i="4"/>
  <c r="D124" i="4"/>
  <c r="AM123" i="4"/>
  <c r="AL123" i="4"/>
  <c r="AN123" i="4" s="1"/>
  <c r="AK123" i="4"/>
  <c r="AH123" i="4"/>
  <c r="AE123" i="4"/>
  <c r="AB123" i="4"/>
  <c r="Y123" i="4"/>
  <c r="V123" i="4"/>
  <c r="S123" i="4"/>
  <c r="P123" i="4"/>
  <c r="M123" i="4"/>
  <c r="J123" i="4"/>
  <c r="G123" i="4"/>
  <c r="D123" i="4"/>
  <c r="AM122" i="4"/>
  <c r="AL122" i="4"/>
  <c r="AN122" i="4" s="1"/>
  <c r="AK122" i="4"/>
  <c r="AH122" i="4"/>
  <c r="AE122" i="4"/>
  <c r="AB122" i="4"/>
  <c r="Y122" i="4"/>
  <c r="V122" i="4"/>
  <c r="S122" i="4"/>
  <c r="P122" i="4"/>
  <c r="M122" i="4"/>
  <c r="AM121" i="4"/>
  <c r="AL121" i="4"/>
  <c r="AK121" i="4"/>
  <c r="AH121" i="4"/>
  <c r="AE121" i="4"/>
  <c r="AB121" i="4"/>
  <c r="Y121" i="4"/>
  <c r="V121" i="4"/>
  <c r="S121" i="4"/>
  <c r="P121" i="4"/>
  <c r="M121" i="4"/>
  <c r="AM120" i="4"/>
  <c r="AL120" i="4"/>
  <c r="AN120" i="4" s="1"/>
  <c r="AK120" i="4"/>
  <c r="AH120" i="4"/>
  <c r="AE120" i="4"/>
  <c r="AB120" i="4"/>
  <c r="Y120" i="4"/>
  <c r="V120" i="4"/>
  <c r="S120" i="4"/>
  <c r="P120" i="4"/>
  <c r="M120" i="4"/>
  <c r="J120" i="4"/>
  <c r="G120" i="4"/>
  <c r="D120" i="4"/>
  <c r="AM119" i="4"/>
  <c r="AL119" i="4"/>
  <c r="AK119" i="4"/>
  <c r="AH119" i="4"/>
  <c r="AE119" i="4"/>
  <c r="AB119" i="4"/>
  <c r="Y119" i="4"/>
  <c r="V119" i="4"/>
  <c r="S119" i="4"/>
  <c r="P119" i="4"/>
  <c r="M119" i="4"/>
  <c r="J119" i="4"/>
  <c r="G119" i="4"/>
  <c r="D119" i="4"/>
  <c r="AM118" i="4"/>
  <c r="AL118" i="4"/>
  <c r="AK118" i="4"/>
  <c r="AH118" i="4"/>
  <c r="AE118" i="4"/>
  <c r="AB118" i="4"/>
  <c r="Y118" i="4"/>
  <c r="V118" i="4"/>
  <c r="S118" i="4"/>
  <c r="P118" i="4"/>
  <c r="M118" i="4"/>
  <c r="J118" i="4"/>
  <c r="G118" i="4"/>
  <c r="D118" i="4"/>
  <c r="AM117" i="4"/>
  <c r="AL117" i="4"/>
  <c r="AK117" i="4"/>
  <c r="AH117" i="4"/>
  <c r="AE117" i="4"/>
  <c r="AB117" i="4"/>
  <c r="Y117" i="4"/>
  <c r="V117" i="4"/>
  <c r="S117" i="4"/>
  <c r="P117" i="4"/>
  <c r="M117" i="4"/>
  <c r="J117" i="4"/>
  <c r="G117" i="4"/>
  <c r="D117" i="4"/>
  <c r="AM116" i="4"/>
  <c r="AL116" i="4"/>
  <c r="AK116" i="4"/>
  <c r="AH116" i="4"/>
  <c r="AE116" i="4"/>
  <c r="AB116" i="4"/>
  <c r="Y116" i="4"/>
  <c r="V116" i="4"/>
  <c r="S116" i="4"/>
  <c r="P116" i="4"/>
  <c r="M116" i="4"/>
  <c r="J116" i="4"/>
  <c r="G116" i="4"/>
  <c r="D116" i="4"/>
  <c r="AM115" i="4"/>
  <c r="AL115" i="4"/>
  <c r="AN115" i="4" s="1"/>
  <c r="AK115" i="4"/>
  <c r="AH115" i="4"/>
  <c r="AE115" i="4"/>
  <c r="AB115" i="4"/>
  <c r="Y115" i="4"/>
  <c r="V115" i="4"/>
  <c r="S115" i="4"/>
  <c r="P115" i="4"/>
  <c r="M115" i="4"/>
  <c r="J115" i="4"/>
  <c r="G115" i="4"/>
  <c r="D115" i="4"/>
  <c r="AM114" i="4"/>
  <c r="AL114" i="4"/>
  <c r="AK114" i="4"/>
  <c r="AH114" i="4"/>
  <c r="AE114" i="4"/>
  <c r="AB114" i="4"/>
  <c r="Y114" i="4"/>
  <c r="V114" i="4"/>
  <c r="S114" i="4"/>
  <c r="P114" i="4"/>
  <c r="M114" i="4"/>
  <c r="J114" i="4"/>
  <c r="G114" i="4"/>
  <c r="D114" i="4"/>
  <c r="AM113" i="4"/>
  <c r="AL113" i="4"/>
  <c r="AK113" i="4"/>
  <c r="AH113" i="4"/>
  <c r="AE113" i="4"/>
  <c r="AB113" i="4"/>
  <c r="Y113" i="4"/>
  <c r="V113" i="4"/>
  <c r="S113" i="4"/>
  <c r="P113" i="4"/>
  <c r="M113" i="4"/>
  <c r="J113" i="4"/>
  <c r="G113" i="4"/>
  <c r="D113" i="4"/>
  <c r="AM112" i="4"/>
  <c r="AL112" i="4"/>
  <c r="AK112" i="4"/>
  <c r="AH112" i="4"/>
  <c r="AE112" i="4"/>
  <c r="AB112" i="4"/>
  <c r="Y112" i="4"/>
  <c r="V112" i="4"/>
  <c r="S112" i="4"/>
  <c r="P112" i="4"/>
  <c r="M112" i="4"/>
  <c r="J112" i="4"/>
  <c r="G112" i="4"/>
  <c r="D112" i="4"/>
  <c r="AM111" i="4"/>
  <c r="AL111" i="4"/>
  <c r="AK111" i="4"/>
  <c r="AH111" i="4"/>
  <c r="AE111" i="4"/>
  <c r="AB111" i="4"/>
  <c r="Y111" i="4"/>
  <c r="V111" i="4"/>
  <c r="S111" i="4"/>
  <c r="P111" i="4"/>
  <c r="M111" i="4"/>
  <c r="J111" i="4"/>
  <c r="G111" i="4"/>
  <c r="D111" i="4"/>
  <c r="AM110" i="4"/>
  <c r="AL110" i="4"/>
  <c r="AN110" i="4" s="1"/>
  <c r="AK110" i="4"/>
  <c r="AH110" i="4"/>
  <c r="AE110" i="4"/>
  <c r="AB110" i="4"/>
  <c r="Y110" i="4"/>
  <c r="V110" i="4"/>
  <c r="S110" i="4"/>
  <c r="P110" i="4"/>
  <c r="M110" i="4"/>
  <c r="J110" i="4"/>
  <c r="G110" i="4"/>
  <c r="D110" i="4"/>
  <c r="AM109" i="4"/>
  <c r="AL109" i="4"/>
  <c r="AK109" i="4"/>
  <c r="AH109" i="4"/>
  <c r="AE109" i="4"/>
  <c r="AB109" i="4"/>
  <c r="Y109" i="4"/>
  <c r="V109" i="4"/>
  <c r="S109" i="4"/>
  <c r="P109" i="4"/>
  <c r="M109" i="4"/>
  <c r="J109" i="4"/>
  <c r="G109" i="4"/>
  <c r="D109" i="4"/>
  <c r="AM108" i="4"/>
  <c r="AL108" i="4"/>
  <c r="AK108" i="4"/>
  <c r="AH108" i="4"/>
  <c r="AE108" i="4"/>
  <c r="AB108" i="4"/>
  <c r="Y108" i="4"/>
  <c r="V108" i="4"/>
  <c r="S108" i="4"/>
  <c r="P108" i="4"/>
  <c r="M108" i="4"/>
  <c r="J108" i="4"/>
  <c r="G108" i="4"/>
  <c r="D108" i="4"/>
  <c r="AM107" i="4"/>
  <c r="AL107" i="4"/>
  <c r="AK107" i="4"/>
  <c r="AH107" i="4"/>
  <c r="AE107" i="4"/>
  <c r="AB107" i="4"/>
  <c r="Y107" i="4"/>
  <c r="V107" i="4"/>
  <c r="S107" i="4"/>
  <c r="P107" i="4"/>
  <c r="M107" i="4"/>
  <c r="J107" i="4"/>
  <c r="G107" i="4"/>
  <c r="D107" i="4"/>
  <c r="AM106" i="4"/>
  <c r="AL106" i="4"/>
  <c r="AN106" i="4" s="1"/>
  <c r="AK106" i="4"/>
  <c r="AH106" i="4"/>
  <c r="AE106" i="4"/>
  <c r="AB106" i="4"/>
  <c r="Y106" i="4"/>
  <c r="V106" i="4"/>
  <c r="S106" i="4"/>
  <c r="P106" i="4"/>
  <c r="M106" i="4"/>
  <c r="J106" i="4"/>
  <c r="G106" i="4"/>
  <c r="D106" i="4"/>
  <c r="AM105" i="4"/>
  <c r="AL105" i="4"/>
  <c r="AK105" i="4"/>
  <c r="AH105" i="4"/>
  <c r="AE105" i="4"/>
  <c r="AB105" i="4"/>
  <c r="Y105" i="4"/>
  <c r="V105" i="4"/>
  <c r="S105" i="4"/>
  <c r="P105" i="4"/>
  <c r="M105" i="4"/>
  <c r="J105" i="4"/>
  <c r="G105" i="4"/>
  <c r="D105" i="4"/>
  <c r="AM104" i="4"/>
  <c r="AL104" i="4"/>
  <c r="AK104" i="4"/>
  <c r="AH104" i="4"/>
  <c r="AE104" i="4"/>
  <c r="AB104" i="4"/>
  <c r="Y104" i="4"/>
  <c r="V104" i="4"/>
  <c r="S104" i="4"/>
  <c r="P104" i="4"/>
  <c r="M104" i="4"/>
  <c r="J104" i="4"/>
  <c r="G104" i="4"/>
  <c r="D104" i="4"/>
  <c r="AM103" i="4"/>
  <c r="AL103" i="4"/>
  <c r="AN103" i="4" s="1"/>
  <c r="AK103" i="4"/>
  <c r="AH103" i="4"/>
  <c r="AE103" i="4"/>
  <c r="AB103" i="4"/>
  <c r="Y103" i="4"/>
  <c r="V103" i="4"/>
  <c r="S103" i="4"/>
  <c r="P103" i="4"/>
  <c r="M103" i="4"/>
  <c r="J103" i="4"/>
  <c r="G103" i="4"/>
  <c r="D103" i="4"/>
  <c r="AM102" i="4"/>
  <c r="AL102" i="4"/>
  <c r="AK102" i="4"/>
  <c r="AH102" i="4"/>
  <c r="AE102" i="4"/>
  <c r="AB102" i="4"/>
  <c r="Y102" i="4"/>
  <c r="V102" i="4"/>
  <c r="S102" i="4"/>
  <c r="P102" i="4"/>
  <c r="M102" i="4"/>
  <c r="J102" i="4"/>
  <c r="G102" i="4"/>
  <c r="D102" i="4"/>
  <c r="AM101" i="4"/>
  <c r="AL101" i="4"/>
  <c r="AK101" i="4"/>
  <c r="AH101" i="4"/>
  <c r="AE101" i="4"/>
  <c r="AB101" i="4"/>
  <c r="Y101" i="4"/>
  <c r="V101" i="4"/>
  <c r="S101" i="4"/>
  <c r="P101" i="4"/>
  <c r="M101" i="4"/>
  <c r="J101" i="4"/>
  <c r="G101" i="4"/>
  <c r="D101" i="4"/>
  <c r="AM100" i="4"/>
  <c r="AL100" i="4"/>
  <c r="AK100" i="4"/>
  <c r="AH100" i="4"/>
  <c r="AE100" i="4"/>
  <c r="AB100" i="4"/>
  <c r="Y100" i="4"/>
  <c r="V100" i="4"/>
  <c r="S100" i="4"/>
  <c r="P100" i="4"/>
  <c r="M100" i="4"/>
  <c r="J100" i="4"/>
  <c r="G100" i="4"/>
  <c r="D100" i="4"/>
  <c r="AM99" i="4"/>
  <c r="AL99" i="4"/>
  <c r="AK99" i="4"/>
  <c r="AH99" i="4"/>
  <c r="AE99" i="4"/>
  <c r="AB99" i="4"/>
  <c r="Y99" i="4"/>
  <c r="V99" i="4"/>
  <c r="S99" i="4"/>
  <c r="P99" i="4"/>
  <c r="M99" i="4"/>
  <c r="J99" i="4"/>
  <c r="G99" i="4"/>
  <c r="D99" i="4"/>
  <c r="AM98" i="4"/>
  <c r="AL98" i="4"/>
  <c r="AK98" i="4"/>
  <c r="AH98" i="4"/>
  <c r="AE98" i="4"/>
  <c r="AB98" i="4"/>
  <c r="Y98" i="4"/>
  <c r="V98" i="4"/>
  <c r="S98" i="4"/>
  <c r="P98" i="4"/>
  <c r="M98" i="4"/>
  <c r="J98" i="4"/>
  <c r="G98" i="4"/>
  <c r="D98" i="4"/>
  <c r="AM97" i="4"/>
  <c r="AL97" i="4"/>
  <c r="AK97" i="4"/>
  <c r="AH97" i="4"/>
  <c r="AE97" i="4"/>
  <c r="AB97" i="4"/>
  <c r="Y97" i="4"/>
  <c r="V97" i="4"/>
  <c r="S97" i="4"/>
  <c r="P97" i="4"/>
  <c r="M97" i="4"/>
  <c r="J97" i="4"/>
  <c r="G97" i="4"/>
  <c r="D97" i="4"/>
  <c r="AM96" i="4"/>
  <c r="AL96" i="4"/>
  <c r="AN96" i="4" s="1"/>
  <c r="AK96" i="4"/>
  <c r="AH96" i="4"/>
  <c r="AE96" i="4"/>
  <c r="AB96" i="4"/>
  <c r="Y96" i="4"/>
  <c r="V96" i="4"/>
  <c r="S96" i="4"/>
  <c r="P96" i="4"/>
  <c r="M96" i="4"/>
  <c r="J96" i="4"/>
  <c r="G96" i="4"/>
  <c r="D96" i="4"/>
  <c r="AM95" i="4"/>
  <c r="AL95" i="4"/>
  <c r="AK95" i="4"/>
  <c r="AH95" i="4"/>
  <c r="AE95" i="4"/>
  <c r="AB95" i="4"/>
  <c r="Y95" i="4"/>
  <c r="V95" i="4"/>
  <c r="S95" i="4"/>
  <c r="P95" i="4"/>
  <c r="M95" i="4"/>
  <c r="J95" i="4"/>
  <c r="G95" i="4"/>
  <c r="D95" i="4"/>
  <c r="AM94" i="4"/>
  <c r="AL94" i="4"/>
  <c r="AN94" i="4" s="1"/>
  <c r="AK94" i="4"/>
  <c r="AH94" i="4"/>
  <c r="AE94" i="4"/>
  <c r="AB94" i="4"/>
  <c r="Y94" i="4"/>
  <c r="V94" i="4"/>
  <c r="S94" i="4"/>
  <c r="P94" i="4"/>
  <c r="M94" i="4"/>
  <c r="J94" i="4"/>
  <c r="G94" i="4"/>
  <c r="D94" i="4"/>
  <c r="AM93" i="4"/>
  <c r="AL93" i="4"/>
  <c r="AK93" i="4"/>
  <c r="AH93" i="4"/>
  <c r="AE93" i="4"/>
  <c r="AB93" i="4"/>
  <c r="Y93" i="4"/>
  <c r="V93" i="4"/>
  <c r="S93" i="4"/>
  <c r="P93" i="4"/>
  <c r="M93" i="4"/>
  <c r="J93" i="4"/>
  <c r="G93" i="4"/>
  <c r="D93" i="4"/>
  <c r="AM92" i="4"/>
  <c r="AL92" i="4"/>
  <c r="AN92" i="4" s="1"/>
  <c r="AK92" i="4"/>
  <c r="AH92" i="4"/>
  <c r="AE92" i="4"/>
  <c r="AB92" i="4"/>
  <c r="Y92" i="4"/>
  <c r="V92" i="4"/>
  <c r="S92" i="4"/>
  <c r="P92" i="4"/>
  <c r="M92" i="4"/>
  <c r="J92" i="4"/>
  <c r="G92" i="4"/>
  <c r="D92" i="4"/>
  <c r="AM91" i="4"/>
  <c r="AL91" i="4"/>
  <c r="AN91" i="4" s="1"/>
  <c r="AK91" i="4"/>
  <c r="AH91" i="4"/>
  <c r="AE91" i="4"/>
  <c r="AB91" i="4"/>
  <c r="Y91" i="4"/>
  <c r="V91" i="4"/>
  <c r="S91" i="4"/>
  <c r="P91" i="4"/>
  <c r="M91" i="4"/>
  <c r="J91" i="4"/>
  <c r="G91" i="4"/>
  <c r="D91" i="4"/>
  <c r="AM90" i="4"/>
  <c r="AL90" i="4"/>
  <c r="AN90" i="4" s="1"/>
  <c r="AK90" i="4"/>
  <c r="AH90" i="4"/>
  <c r="AE90" i="4"/>
  <c r="AB90" i="4"/>
  <c r="Y90" i="4"/>
  <c r="V90" i="4"/>
  <c r="S90" i="4"/>
  <c r="P90" i="4"/>
  <c r="M90" i="4"/>
  <c r="J90" i="4"/>
  <c r="G90" i="4"/>
  <c r="D90" i="4"/>
  <c r="AM89" i="4"/>
  <c r="AL89" i="4"/>
  <c r="AK89" i="4"/>
  <c r="AH89" i="4"/>
  <c r="AE89" i="4"/>
  <c r="AB89" i="4"/>
  <c r="Y89" i="4"/>
  <c r="V89" i="4"/>
  <c r="S89" i="4"/>
  <c r="P89" i="4"/>
  <c r="M89" i="4"/>
  <c r="J89" i="4"/>
  <c r="G89" i="4"/>
  <c r="D89" i="4"/>
  <c r="AM88" i="4"/>
  <c r="AL88" i="4"/>
  <c r="AK88" i="4"/>
  <c r="AH88" i="4"/>
  <c r="AE88" i="4"/>
  <c r="AB88" i="4"/>
  <c r="Y88" i="4"/>
  <c r="V88" i="4"/>
  <c r="S88" i="4"/>
  <c r="P88" i="4"/>
  <c r="M88" i="4"/>
  <c r="J88" i="4"/>
  <c r="G88" i="4"/>
  <c r="D88" i="4"/>
  <c r="AM87" i="4"/>
  <c r="AL87" i="4"/>
  <c r="AK87" i="4"/>
  <c r="AH87" i="4"/>
  <c r="AE87" i="4"/>
  <c r="AB87" i="4"/>
  <c r="Y87" i="4"/>
  <c r="V87" i="4"/>
  <c r="S87" i="4"/>
  <c r="P87" i="4"/>
  <c r="M87" i="4"/>
  <c r="J87" i="4"/>
  <c r="G87" i="4"/>
  <c r="D87" i="4"/>
  <c r="AM86" i="4"/>
  <c r="AL86" i="4"/>
  <c r="AK86" i="4"/>
  <c r="AH86" i="4"/>
  <c r="AE86" i="4"/>
  <c r="AB86" i="4"/>
  <c r="Y86" i="4"/>
  <c r="V86" i="4"/>
  <c r="S86" i="4"/>
  <c r="P86" i="4"/>
  <c r="M86" i="4"/>
  <c r="J86" i="4"/>
  <c r="G86" i="4"/>
  <c r="D86" i="4"/>
  <c r="AM85" i="4"/>
  <c r="AL85" i="4"/>
  <c r="AK85" i="4"/>
  <c r="AH85" i="4"/>
  <c r="AE85" i="4"/>
  <c r="AB85" i="4"/>
  <c r="Y85" i="4"/>
  <c r="V85" i="4"/>
  <c r="S85" i="4"/>
  <c r="P85" i="4"/>
  <c r="M85" i="4"/>
  <c r="J85" i="4"/>
  <c r="G85" i="4"/>
  <c r="D85" i="4"/>
  <c r="AM84" i="4"/>
  <c r="AL84" i="4"/>
  <c r="AK84" i="4"/>
  <c r="AH84" i="4"/>
  <c r="AE84" i="4"/>
  <c r="AB84" i="4"/>
  <c r="Y84" i="4"/>
  <c r="V84" i="4"/>
  <c r="S84" i="4"/>
  <c r="P84" i="4"/>
  <c r="M84" i="4"/>
  <c r="J84" i="4"/>
  <c r="G84" i="4"/>
  <c r="D84" i="4"/>
  <c r="AM83" i="4"/>
  <c r="AL83" i="4"/>
  <c r="AK83" i="4"/>
  <c r="AH83" i="4"/>
  <c r="AE83" i="4"/>
  <c r="AB83" i="4"/>
  <c r="Y83" i="4"/>
  <c r="V83" i="4"/>
  <c r="S83" i="4"/>
  <c r="P83" i="4"/>
  <c r="M83" i="4"/>
  <c r="J83" i="4"/>
  <c r="G83" i="4"/>
  <c r="D83" i="4"/>
  <c r="AM82" i="4"/>
  <c r="AL82" i="4"/>
  <c r="AK82" i="4"/>
  <c r="AH82" i="4"/>
  <c r="AE82" i="4"/>
  <c r="AB82" i="4"/>
  <c r="Y82" i="4"/>
  <c r="V82" i="4"/>
  <c r="S82" i="4"/>
  <c r="P82" i="4"/>
  <c r="M82" i="4"/>
  <c r="J82" i="4"/>
  <c r="G82" i="4"/>
  <c r="D82" i="4"/>
  <c r="AM81" i="4"/>
  <c r="AL81" i="4"/>
  <c r="AK81" i="4"/>
  <c r="AH81" i="4"/>
  <c r="AE81" i="4"/>
  <c r="AB81" i="4"/>
  <c r="Y81" i="4"/>
  <c r="V81" i="4"/>
  <c r="S81" i="4"/>
  <c r="P81" i="4"/>
  <c r="M81" i="4"/>
  <c r="J81" i="4"/>
  <c r="G81" i="4"/>
  <c r="D81" i="4"/>
  <c r="AM80" i="4"/>
  <c r="AL80" i="4"/>
  <c r="AN80" i="4" s="1"/>
  <c r="AK80" i="4"/>
  <c r="AH80" i="4"/>
  <c r="AE80" i="4"/>
  <c r="AB80" i="4"/>
  <c r="Y80" i="4"/>
  <c r="V80" i="4"/>
  <c r="S80" i="4"/>
  <c r="P80" i="4"/>
  <c r="M80" i="4"/>
  <c r="J80" i="4"/>
  <c r="G80" i="4"/>
  <c r="D80" i="4"/>
  <c r="AM79" i="4"/>
  <c r="AL79" i="4"/>
  <c r="AK79" i="4"/>
  <c r="AH79" i="4"/>
  <c r="AE79" i="4"/>
  <c r="AB79" i="4"/>
  <c r="Y79" i="4"/>
  <c r="V79" i="4"/>
  <c r="S79" i="4"/>
  <c r="P79" i="4"/>
  <c r="M79" i="4"/>
  <c r="J79" i="4"/>
  <c r="G79" i="4"/>
  <c r="D79" i="4"/>
  <c r="AM78" i="4"/>
  <c r="AL78" i="4"/>
  <c r="AK78" i="4"/>
  <c r="AH78" i="4"/>
  <c r="AE78" i="4"/>
  <c r="AB78" i="4"/>
  <c r="Y78" i="4"/>
  <c r="V78" i="4"/>
  <c r="S78" i="4"/>
  <c r="P78" i="4"/>
  <c r="M78" i="4"/>
  <c r="J78" i="4"/>
  <c r="G78" i="4"/>
  <c r="D78" i="4"/>
  <c r="AM77" i="4"/>
  <c r="AL77" i="4"/>
  <c r="AK77" i="4"/>
  <c r="AH77" i="4"/>
  <c r="AE77" i="4"/>
  <c r="AB77" i="4"/>
  <c r="Y77" i="4"/>
  <c r="V77" i="4"/>
  <c r="S77" i="4"/>
  <c r="P77" i="4"/>
  <c r="M77" i="4"/>
  <c r="J77" i="4"/>
  <c r="G77" i="4"/>
  <c r="D77" i="4"/>
  <c r="AJ76" i="4"/>
  <c r="AI76" i="4"/>
  <c r="AG76" i="4"/>
  <c r="AF76" i="4"/>
  <c r="AD76" i="4"/>
  <c r="AC76" i="4"/>
  <c r="AA76" i="4"/>
  <c r="Z76" i="4"/>
  <c r="X76" i="4"/>
  <c r="W76" i="4"/>
  <c r="U76" i="4"/>
  <c r="T76" i="4"/>
  <c r="R76" i="4"/>
  <c r="Q76" i="4"/>
  <c r="O76" i="4"/>
  <c r="N76" i="4"/>
  <c r="L76" i="4"/>
  <c r="K76" i="4"/>
  <c r="I76" i="4"/>
  <c r="H76" i="4"/>
  <c r="F76" i="4"/>
  <c r="E76" i="4"/>
  <c r="C76" i="4"/>
  <c r="B76" i="4"/>
  <c r="AM75" i="4"/>
  <c r="AL75" i="4"/>
  <c r="AN75" i="4" s="1"/>
  <c r="AK75" i="4"/>
  <c r="AH75" i="4"/>
  <c r="AE75" i="4"/>
  <c r="AB75" i="4"/>
  <c r="Y75" i="4"/>
  <c r="V75" i="4"/>
  <c r="S75" i="4"/>
  <c r="P75" i="4"/>
  <c r="M75" i="4"/>
  <c r="J75" i="4"/>
  <c r="G75" i="4"/>
  <c r="D75" i="4"/>
  <c r="AM74" i="4"/>
  <c r="AL74" i="4"/>
  <c r="AN74" i="4" s="1"/>
  <c r="AK74" i="4"/>
  <c r="AH74" i="4"/>
  <c r="AE74" i="4"/>
  <c r="AB74" i="4"/>
  <c r="Y74" i="4"/>
  <c r="V74" i="4"/>
  <c r="S74" i="4"/>
  <c r="P74" i="4"/>
  <c r="M74" i="4"/>
  <c r="J74" i="4"/>
  <c r="G74" i="4"/>
  <c r="D74" i="4"/>
  <c r="AM73" i="4"/>
  <c r="AL73" i="4"/>
  <c r="AK73" i="4"/>
  <c r="AH73" i="4"/>
  <c r="AE73" i="4"/>
  <c r="AB73" i="4"/>
  <c r="Y73" i="4"/>
  <c r="V73" i="4"/>
  <c r="S73" i="4"/>
  <c r="P73" i="4"/>
  <c r="M73" i="4"/>
  <c r="J73" i="4"/>
  <c r="G73" i="4"/>
  <c r="D73" i="4"/>
  <c r="AM72" i="4"/>
  <c r="AL72" i="4"/>
  <c r="AK72" i="4"/>
  <c r="AH72" i="4"/>
  <c r="AE72" i="4"/>
  <c r="Y72" i="4"/>
  <c r="V72" i="4"/>
  <c r="S72" i="4"/>
  <c r="P72" i="4"/>
  <c r="M72" i="4"/>
  <c r="J72" i="4"/>
  <c r="G72" i="4"/>
  <c r="D72" i="4"/>
  <c r="AM71" i="4"/>
  <c r="AL71" i="4"/>
  <c r="AK71" i="4"/>
  <c r="AH71" i="4"/>
  <c r="AE71" i="4"/>
  <c r="AB71" i="4"/>
  <c r="Y71" i="4"/>
  <c r="V71" i="4"/>
  <c r="S71" i="4"/>
  <c r="P71" i="4"/>
  <c r="M71" i="4"/>
  <c r="J71" i="4"/>
  <c r="G71" i="4"/>
  <c r="D71" i="4"/>
  <c r="AM70" i="4"/>
  <c r="AL70" i="4"/>
  <c r="AN70" i="4" s="1"/>
  <c r="AK70" i="4"/>
  <c r="AH70" i="4"/>
  <c r="AE70" i="4"/>
  <c r="AB70" i="4"/>
  <c r="Y70" i="4"/>
  <c r="V70" i="4"/>
  <c r="S70" i="4"/>
  <c r="P70" i="4"/>
  <c r="M70" i="4"/>
  <c r="J70" i="4"/>
  <c r="G70" i="4"/>
  <c r="D70" i="4"/>
  <c r="AM69" i="4"/>
  <c r="AL69" i="4"/>
  <c r="AN69" i="4" s="1"/>
  <c r="AK69" i="4"/>
  <c r="AH69" i="4"/>
  <c r="AE69" i="4"/>
  <c r="AB69" i="4"/>
  <c r="Y69" i="4"/>
  <c r="V69" i="4"/>
  <c r="S69" i="4"/>
  <c r="P69" i="4"/>
  <c r="M69" i="4"/>
  <c r="J69" i="4"/>
  <c r="G69" i="4"/>
  <c r="D69" i="4"/>
  <c r="AM68" i="4"/>
  <c r="AL68" i="4"/>
  <c r="AK68" i="4"/>
  <c r="AH68" i="4"/>
  <c r="AE68" i="4"/>
  <c r="AB68" i="4"/>
  <c r="Y68" i="4"/>
  <c r="V68" i="4"/>
  <c r="S68" i="4"/>
  <c r="P68" i="4"/>
  <c r="M68" i="4"/>
  <c r="J68" i="4"/>
  <c r="G68" i="4"/>
  <c r="D68" i="4"/>
  <c r="AM67" i="4"/>
  <c r="AL67" i="4"/>
  <c r="AK67" i="4"/>
  <c r="AH67" i="4"/>
  <c r="AE67" i="4"/>
  <c r="AB67" i="4"/>
  <c r="Y67" i="4"/>
  <c r="V67" i="4"/>
  <c r="S67" i="4"/>
  <c r="P67" i="4"/>
  <c r="M67" i="4"/>
  <c r="J67" i="4"/>
  <c r="G67" i="4"/>
  <c r="D67" i="4"/>
  <c r="AJ66" i="4"/>
  <c r="AI66" i="4"/>
  <c r="AG66" i="4"/>
  <c r="AF66" i="4"/>
  <c r="AD66" i="4"/>
  <c r="AC66" i="4"/>
  <c r="AA66" i="4"/>
  <c r="Z66" i="4"/>
  <c r="X66" i="4"/>
  <c r="W66" i="4"/>
  <c r="U66" i="4"/>
  <c r="T66" i="4"/>
  <c r="R66" i="4"/>
  <c r="Q66" i="4"/>
  <c r="O66" i="4"/>
  <c r="N66" i="4"/>
  <c r="L66" i="4"/>
  <c r="K66" i="4"/>
  <c r="I66" i="4"/>
  <c r="H66" i="4"/>
  <c r="F66" i="4"/>
  <c r="E66" i="4"/>
  <c r="C66" i="4"/>
  <c r="B66" i="4"/>
  <c r="AM65" i="4"/>
  <c r="AL65" i="4"/>
  <c r="AN65" i="4" s="1"/>
  <c r="AK65" i="4"/>
  <c r="AH65" i="4"/>
  <c r="AE65" i="4"/>
  <c r="AB65" i="4"/>
  <c r="Y65" i="4"/>
  <c r="V65" i="4"/>
  <c r="S65" i="4"/>
  <c r="P65" i="4"/>
  <c r="M65" i="4"/>
  <c r="J65" i="4"/>
  <c r="G65" i="4"/>
  <c r="D65" i="4"/>
  <c r="AM64" i="4"/>
  <c r="AL64" i="4"/>
  <c r="AN64" i="4" s="1"/>
  <c r="AK64" i="4"/>
  <c r="AH64" i="4"/>
  <c r="AE64" i="4"/>
  <c r="AB64" i="4"/>
  <c r="Y64" i="4"/>
  <c r="V64" i="4"/>
  <c r="S64" i="4"/>
  <c r="P64" i="4"/>
  <c r="M64" i="4"/>
  <c r="J64" i="4"/>
  <c r="G64" i="4"/>
  <c r="D64" i="4"/>
  <c r="AM63" i="4"/>
  <c r="AL63" i="4"/>
  <c r="AK63" i="4"/>
  <c r="AH63" i="4"/>
  <c r="AE63" i="4"/>
  <c r="AB63" i="4"/>
  <c r="Y63" i="4"/>
  <c r="V63" i="4"/>
  <c r="S63" i="4"/>
  <c r="P63" i="4"/>
  <c r="M63" i="4"/>
  <c r="J63" i="4"/>
  <c r="G63" i="4"/>
  <c r="D63" i="4"/>
  <c r="AM62" i="4"/>
  <c r="AL62" i="4"/>
  <c r="AN62" i="4" s="1"/>
  <c r="AK62" i="4"/>
  <c r="AH62" i="4"/>
  <c r="AE62" i="4"/>
  <c r="AB62" i="4"/>
  <c r="Y62" i="4"/>
  <c r="V62" i="4"/>
  <c r="S62" i="4"/>
  <c r="P62" i="4"/>
  <c r="M62" i="4"/>
  <c r="J62" i="4"/>
  <c r="G62" i="4"/>
  <c r="D62" i="4"/>
  <c r="AM61" i="4"/>
  <c r="AL61" i="4"/>
  <c r="AK61" i="4"/>
  <c r="AH61" i="4"/>
  <c r="AE61" i="4"/>
  <c r="AB61" i="4"/>
  <c r="Y61" i="4"/>
  <c r="V61" i="4"/>
  <c r="S61" i="4"/>
  <c r="P61" i="4"/>
  <c r="M61" i="4"/>
  <c r="J61" i="4"/>
  <c r="G61" i="4"/>
  <c r="D61" i="4"/>
  <c r="AM60" i="4"/>
  <c r="AL60" i="4"/>
  <c r="AK60" i="4"/>
  <c r="AH60" i="4"/>
  <c r="AE60" i="4"/>
  <c r="AB60" i="4"/>
  <c r="Y60" i="4"/>
  <c r="V60" i="4"/>
  <c r="S60" i="4"/>
  <c r="P60" i="4"/>
  <c r="M60" i="4"/>
  <c r="J60" i="4"/>
  <c r="G60" i="4"/>
  <c r="D60" i="4"/>
  <c r="AM59" i="4"/>
  <c r="AL59" i="4"/>
  <c r="AK59" i="4"/>
  <c r="AH59" i="4"/>
  <c r="AE59" i="4"/>
  <c r="AB59" i="4"/>
  <c r="Y59" i="4"/>
  <c r="V59" i="4"/>
  <c r="S59" i="4"/>
  <c r="P59" i="4"/>
  <c r="M59" i="4"/>
  <c r="J59" i="4"/>
  <c r="G59" i="4"/>
  <c r="D59" i="4"/>
  <c r="AM58" i="4"/>
  <c r="AL58" i="4"/>
  <c r="AK58" i="4"/>
  <c r="AH58" i="4"/>
  <c r="AE58" i="4"/>
  <c r="AB58" i="4"/>
  <c r="Y58" i="4"/>
  <c r="V58" i="4"/>
  <c r="S58" i="4"/>
  <c r="P58" i="4"/>
  <c r="M58" i="4"/>
  <c r="J58" i="4"/>
  <c r="G58" i="4"/>
  <c r="D58" i="4"/>
  <c r="AM57" i="4"/>
  <c r="AL57" i="4"/>
  <c r="AN57" i="4" s="1"/>
  <c r="AK57" i="4"/>
  <c r="AH57" i="4"/>
  <c r="AE57" i="4"/>
  <c r="AB57" i="4"/>
  <c r="Y57" i="4"/>
  <c r="V57" i="4"/>
  <c r="S57" i="4"/>
  <c r="P57" i="4"/>
  <c r="M57" i="4"/>
  <c r="J57" i="4"/>
  <c r="G57" i="4"/>
  <c r="D57" i="4"/>
  <c r="AM56" i="4"/>
  <c r="AL56" i="4"/>
  <c r="AK56" i="4"/>
  <c r="AH56" i="4"/>
  <c r="AE56" i="4"/>
  <c r="AB56" i="4"/>
  <c r="Y56" i="4"/>
  <c r="V56" i="4"/>
  <c r="S56" i="4"/>
  <c r="P56" i="4"/>
  <c r="M56" i="4"/>
  <c r="J56" i="4"/>
  <c r="G56" i="4"/>
  <c r="D56" i="4"/>
  <c r="AM55" i="4"/>
  <c r="AL55" i="4"/>
  <c r="AK55" i="4"/>
  <c r="AH55" i="4"/>
  <c r="AE55" i="4"/>
  <c r="AB55" i="4"/>
  <c r="Y55" i="4"/>
  <c r="V55" i="4"/>
  <c r="S55" i="4"/>
  <c r="P55" i="4"/>
  <c r="M55" i="4"/>
  <c r="J55" i="4"/>
  <c r="G55" i="4"/>
  <c r="D55" i="4"/>
  <c r="AM54" i="4"/>
  <c r="AL54" i="4"/>
  <c r="AN54" i="4" s="1"/>
  <c r="AK54" i="4"/>
  <c r="AH54" i="4"/>
  <c r="AE54" i="4"/>
  <c r="AB54" i="4"/>
  <c r="Y54" i="4"/>
  <c r="V54" i="4"/>
  <c r="S54" i="4"/>
  <c r="P54" i="4"/>
  <c r="M54" i="4"/>
  <c r="J54" i="4"/>
  <c r="G54" i="4"/>
  <c r="D54" i="4"/>
  <c r="AM53" i="4"/>
  <c r="AL53" i="4"/>
  <c r="AK53" i="4"/>
  <c r="AH53" i="4"/>
  <c r="AE53" i="4"/>
  <c r="AB53" i="4"/>
  <c r="Y53" i="4"/>
  <c r="V53" i="4"/>
  <c r="S53" i="4"/>
  <c r="P53" i="4"/>
  <c r="M53" i="4"/>
  <c r="J53" i="4"/>
  <c r="G53" i="4"/>
  <c r="D53" i="4"/>
  <c r="AM52" i="4"/>
  <c r="AL52" i="4"/>
  <c r="AK52" i="4"/>
  <c r="AH52" i="4"/>
  <c r="AE52" i="4"/>
  <c r="AB52" i="4"/>
  <c r="Y52" i="4"/>
  <c r="V52" i="4"/>
  <c r="S52" i="4"/>
  <c r="P52" i="4"/>
  <c r="M52" i="4"/>
  <c r="J52" i="4"/>
  <c r="G52" i="4"/>
  <c r="D52" i="4"/>
  <c r="AM51" i="4"/>
  <c r="AL51" i="4"/>
  <c r="AK51" i="4"/>
  <c r="AH51" i="4"/>
  <c r="AE51" i="4"/>
  <c r="AB51" i="4"/>
  <c r="Y51" i="4"/>
  <c r="V51" i="4"/>
  <c r="S51" i="4"/>
  <c r="P51" i="4"/>
  <c r="M51" i="4"/>
  <c r="J51" i="4"/>
  <c r="G51" i="4"/>
  <c r="D51" i="4"/>
  <c r="AM50" i="4"/>
  <c r="AL50" i="4"/>
  <c r="AK50" i="4"/>
  <c r="AH50" i="4"/>
  <c r="AE50" i="4"/>
  <c r="AB50" i="4"/>
  <c r="Y50" i="4"/>
  <c r="V50" i="4"/>
  <c r="S50" i="4"/>
  <c r="P50" i="4"/>
  <c r="M50" i="4"/>
  <c r="J50" i="4"/>
  <c r="G50" i="4"/>
  <c r="D50" i="4"/>
  <c r="AM49" i="4"/>
  <c r="AL49" i="4"/>
  <c r="AK49" i="4"/>
  <c r="AH49" i="4"/>
  <c r="AE49" i="4"/>
  <c r="AB49" i="4"/>
  <c r="Y49" i="4"/>
  <c r="V49" i="4"/>
  <c r="S49" i="4"/>
  <c r="P49" i="4"/>
  <c r="M49" i="4"/>
  <c r="J49" i="4"/>
  <c r="G49" i="4"/>
  <c r="D49" i="4"/>
  <c r="AM48" i="4"/>
  <c r="AL48" i="4"/>
  <c r="AK48" i="4"/>
  <c r="AH48" i="4"/>
  <c r="AE48" i="4"/>
  <c r="AB48" i="4"/>
  <c r="Y48" i="4"/>
  <c r="V48" i="4"/>
  <c r="S48" i="4"/>
  <c r="P48" i="4"/>
  <c r="M48" i="4"/>
  <c r="J48" i="4"/>
  <c r="G48" i="4"/>
  <c r="D48" i="4"/>
  <c r="AM47" i="4"/>
  <c r="AL47" i="4"/>
  <c r="AK47" i="4"/>
  <c r="AH47" i="4"/>
  <c r="AE47" i="4"/>
  <c r="AB47" i="4"/>
  <c r="Y47" i="4"/>
  <c r="V47" i="4"/>
  <c r="S47" i="4"/>
  <c r="P47" i="4"/>
  <c r="M47" i="4"/>
  <c r="J47" i="4"/>
  <c r="G47" i="4"/>
  <c r="D47" i="4"/>
  <c r="AM46" i="4"/>
  <c r="AL46" i="4"/>
  <c r="AK46" i="4"/>
  <c r="AH46" i="4"/>
  <c r="AE46" i="4"/>
  <c r="AB46" i="4"/>
  <c r="Y46" i="4"/>
  <c r="V46" i="4"/>
  <c r="S46" i="4"/>
  <c r="P46" i="4"/>
  <c r="M46" i="4"/>
  <c r="J46" i="4"/>
  <c r="G46" i="4"/>
  <c r="D46" i="4"/>
  <c r="AM45" i="4"/>
  <c r="AL45" i="4"/>
  <c r="AN45" i="4" s="1"/>
  <c r="AK45" i="4"/>
  <c r="AH45" i="4"/>
  <c r="AE45" i="4"/>
  <c r="AB45" i="4"/>
  <c r="Y45" i="4"/>
  <c r="V45" i="4"/>
  <c r="S45" i="4"/>
  <c r="P45" i="4"/>
  <c r="M45" i="4"/>
  <c r="J45" i="4"/>
  <c r="G45" i="4"/>
  <c r="D45" i="4"/>
  <c r="AM44" i="4"/>
  <c r="AL44" i="4"/>
  <c r="AK44" i="4"/>
  <c r="AH44" i="4"/>
  <c r="AE44" i="4"/>
  <c r="AB44" i="4"/>
  <c r="Y44" i="4"/>
  <c r="V44" i="4"/>
  <c r="S44" i="4"/>
  <c r="P44" i="4"/>
  <c r="M44" i="4"/>
  <c r="J44" i="4"/>
  <c r="G44" i="4"/>
  <c r="D44" i="4"/>
  <c r="AM43" i="4"/>
  <c r="AL43" i="4"/>
  <c r="AK43" i="4"/>
  <c r="AH43" i="4"/>
  <c r="AE43" i="4"/>
  <c r="AB43" i="4"/>
  <c r="Y43" i="4"/>
  <c r="V43" i="4"/>
  <c r="S43" i="4"/>
  <c r="P43" i="4"/>
  <c r="M43" i="4"/>
  <c r="J43" i="4"/>
  <c r="G43" i="4"/>
  <c r="D43" i="4"/>
  <c r="AM42" i="4"/>
  <c r="AL42" i="4"/>
  <c r="AN42" i="4" s="1"/>
  <c r="AK42" i="4"/>
  <c r="AH42" i="4"/>
  <c r="AE42" i="4"/>
  <c r="AB42" i="4"/>
  <c r="Y42" i="4"/>
  <c r="V42" i="4"/>
  <c r="S42" i="4"/>
  <c r="P42" i="4"/>
  <c r="M42" i="4"/>
  <c r="J42" i="4"/>
  <c r="G42" i="4"/>
  <c r="D42" i="4"/>
  <c r="AM41" i="4"/>
  <c r="AL41" i="4"/>
  <c r="AN41" i="4" s="1"/>
  <c r="AK41" i="4"/>
  <c r="AH41" i="4"/>
  <c r="AE41" i="4"/>
  <c r="AB41" i="4"/>
  <c r="Y41" i="4"/>
  <c r="V41" i="4"/>
  <c r="S41" i="4"/>
  <c r="P41" i="4"/>
  <c r="M41" i="4"/>
  <c r="J41" i="4"/>
  <c r="G41" i="4"/>
  <c r="D41" i="4"/>
  <c r="AM40" i="4"/>
  <c r="AL40" i="4"/>
  <c r="AK40" i="4"/>
  <c r="AH40" i="4"/>
  <c r="AE40" i="4"/>
  <c r="AB40" i="4"/>
  <c r="Y40" i="4"/>
  <c r="V40" i="4"/>
  <c r="S40" i="4"/>
  <c r="P40" i="4"/>
  <c r="M40" i="4"/>
  <c r="J40" i="4"/>
  <c r="G40" i="4"/>
  <c r="D40" i="4"/>
  <c r="AM39" i="4"/>
  <c r="AL39" i="4"/>
  <c r="AK39" i="4"/>
  <c r="AH39" i="4"/>
  <c r="AE39" i="4"/>
  <c r="AB39" i="4"/>
  <c r="Y39" i="4"/>
  <c r="V39" i="4"/>
  <c r="S39" i="4"/>
  <c r="P39" i="4"/>
  <c r="M39" i="4"/>
  <c r="J39" i="4"/>
  <c r="G39" i="4"/>
  <c r="D39" i="4"/>
  <c r="AM38" i="4"/>
  <c r="AL38" i="4"/>
  <c r="AK38" i="4"/>
  <c r="AH38" i="4"/>
  <c r="AE38" i="4"/>
  <c r="AB38" i="4"/>
  <c r="Y38" i="4"/>
  <c r="V38" i="4"/>
  <c r="S38" i="4"/>
  <c r="P38" i="4"/>
  <c r="M38" i="4"/>
  <c r="J38" i="4"/>
  <c r="G38" i="4"/>
  <c r="D38" i="4"/>
  <c r="AM37" i="4"/>
  <c r="AL37" i="4"/>
  <c r="AN37" i="4" s="1"/>
  <c r="AK37" i="4"/>
  <c r="AH37" i="4"/>
  <c r="AE37" i="4"/>
  <c r="AB37" i="4"/>
  <c r="Y37" i="4"/>
  <c r="V37" i="4"/>
  <c r="S37" i="4"/>
  <c r="P37" i="4"/>
  <c r="M37" i="4"/>
  <c r="J37" i="4"/>
  <c r="G37" i="4"/>
  <c r="D37" i="4"/>
  <c r="AM36" i="4"/>
  <c r="AL36" i="4"/>
  <c r="AK36" i="4"/>
  <c r="AH36" i="4"/>
  <c r="AE36" i="4"/>
  <c r="AB36" i="4"/>
  <c r="Y36" i="4"/>
  <c r="V36" i="4"/>
  <c r="S36" i="4"/>
  <c r="P36" i="4"/>
  <c r="M36" i="4"/>
  <c r="J36" i="4"/>
  <c r="G36" i="4"/>
  <c r="D36" i="4"/>
  <c r="AM35" i="4"/>
  <c r="AL35" i="4"/>
  <c r="AK35" i="4"/>
  <c r="AH35" i="4"/>
  <c r="AE35" i="4"/>
  <c r="AB35" i="4"/>
  <c r="Y35" i="4"/>
  <c r="V35" i="4"/>
  <c r="S35" i="4"/>
  <c r="P35" i="4"/>
  <c r="M35" i="4"/>
  <c r="J35" i="4"/>
  <c r="G35" i="4"/>
  <c r="D35" i="4"/>
  <c r="AM34" i="4"/>
  <c r="AL34" i="4"/>
  <c r="AK34" i="4"/>
  <c r="AH34" i="4"/>
  <c r="AE34" i="4"/>
  <c r="AB34" i="4"/>
  <c r="Y34" i="4"/>
  <c r="V34" i="4"/>
  <c r="S34" i="4"/>
  <c r="P34" i="4"/>
  <c r="M34" i="4"/>
  <c r="J34" i="4"/>
  <c r="G34" i="4"/>
  <c r="D34" i="4"/>
  <c r="AM33" i="4"/>
  <c r="AL33" i="4"/>
  <c r="AN33" i="4" s="1"/>
  <c r="AK33" i="4"/>
  <c r="AH33" i="4"/>
  <c r="AE33" i="4"/>
  <c r="AB33" i="4"/>
  <c r="Y33" i="4"/>
  <c r="V33" i="4"/>
  <c r="S33" i="4"/>
  <c r="P33" i="4"/>
  <c r="M33" i="4"/>
  <c r="J33" i="4"/>
  <c r="G33" i="4"/>
  <c r="D33" i="4"/>
  <c r="AM32" i="4"/>
  <c r="AL32" i="4"/>
  <c r="AK32" i="4"/>
  <c r="AH32" i="4"/>
  <c r="AE32" i="4"/>
  <c r="AB32" i="4"/>
  <c r="Y32" i="4"/>
  <c r="V32" i="4"/>
  <c r="S32" i="4"/>
  <c r="P32" i="4"/>
  <c r="M32" i="4"/>
  <c r="J32" i="4"/>
  <c r="G32" i="4"/>
  <c r="D32" i="4"/>
  <c r="AM31" i="4"/>
  <c r="AL31" i="4"/>
  <c r="AK31" i="4"/>
  <c r="AH31" i="4"/>
  <c r="AE31" i="4"/>
  <c r="AB31" i="4"/>
  <c r="Y31" i="4"/>
  <c r="V31" i="4"/>
  <c r="S31" i="4"/>
  <c r="P31" i="4"/>
  <c r="M31" i="4"/>
  <c r="J31" i="4"/>
  <c r="G31" i="4"/>
  <c r="D31" i="4"/>
  <c r="AM30" i="4"/>
  <c r="AL30" i="4"/>
  <c r="AN30" i="4" s="1"/>
  <c r="AK30" i="4"/>
  <c r="AH30" i="4"/>
  <c r="AE30" i="4"/>
  <c r="AB30" i="4"/>
  <c r="Y30" i="4"/>
  <c r="S30" i="4"/>
  <c r="AM29" i="4"/>
  <c r="AL29" i="4"/>
  <c r="AK29" i="4"/>
  <c r="AH29" i="4"/>
  <c r="AE29" i="4"/>
  <c r="AB29" i="4"/>
  <c r="Y29" i="4"/>
  <c r="V29" i="4"/>
  <c r="S29" i="4"/>
  <c r="P29" i="4"/>
  <c r="M29" i="4"/>
  <c r="J29" i="4"/>
  <c r="G29" i="4"/>
  <c r="D29" i="4"/>
  <c r="AM28" i="4"/>
  <c r="AL28" i="4"/>
  <c r="AK28" i="4"/>
  <c r="AH28" i="4"/>
  <c r="AE28" i="4"/>
  <c r="AB28" i="4"/>
  <c r="Y28" i="4"/>
  <c r="V28" i="4"/>
  <c r="S28" i="4"/>
  <c r="P28" i="4"/>
  <c r="M28" i="4"/>
  <c r="J28" i="4"/>
  <c r="G28" i="4"/>
  <c r="D28" i="4"/>
  <c r="AJ27" i="4"/>
  <c r="AI27" i="4"/>
  <c r="AG27" i="4"/>
  <c r="AF27" i="4"/>
  <c r="AD27" i="4"/>
  <c r="AC27" i="4"/>
  <c r="AA27" i="4"/>
  <c r="Z27" i="4"/>
  <c r="X27" i="4"/>
  <c r="W27" i="4"/>
  <c r="U27" i="4"/>
  <c r="T27" i="4"/>
  <c r="R27" i="4"/>
  <c r="Q27" i="4"/>
  <c r="O27" i="4"/>
  <c r="N27" i="4"/>
  <c r="L27" i="4"/>
  <c r="K27" i="4"/>
  <c r="I27" i="4"/>
  <c r="H27" i="4"/>
  <c r="F27" i="4"/>
  <c r="E27" i="4"/>
  <c r="C27" i="4"/>
  <c r="B27" i="4"/>
  <c r="AM26" i="4"/>
  <c r="AL26" i="4"/>
  <c r="AN26" i="4" s="1"/>
  <c r="AK26" i="4"/>
  <c r="AH26" i="4"/>
  <c r="AE26" i="4"/>
  <c r="AB26" i="4"/>
  <c r="Y26" i="4"/>
  <c r="V26" i="4"/>
  <c r="S26" i="4"/>
  <c r="P26" i="4"/>
  <c r="M26" i="4"/>
  <c r="J26" i="4"/>
  <c r="G26" i="4"/>
  <c r="D26" i="4"/>
  <c r="AM25" i="4"/>
  <c r="AL25" i="4"/>
  <c r="AN25" i="4" s="1"/>
  <c r="AK25" i="4"/>
  <c r="AH25" i="4"/>
  <c r="AE25" i="4"/>
  <c r="AB25" i="4"/>
  <c r="Y25" i="4"/>
  <c r="V25" i="4"/>
  <c r="S25" i="4"/>
  <c r="AM24" i="4"/>
  <c r="AL24" i="4"/>
  <c r="AN24" i="4" s="1"/>
  <c r="AK24" i="4"/>
  <c r="AM23" i="4"/>
  <c r="AL23" i="4"/>
  <c r="AK23" i="4"/>
  <c r="AH23" i="4"/>
  <c r="AE23" i="4"/>
  <c r="AB23" i="4"/>
  <c r="Y23" i="4"/>
  <c r="V23" i="4"/>
  <c r="S23" i="4"/>
  <c r="AM22" i="4"/>
  <c r="AL22" i="4"/>
  <c r="AK22" i="4"/>
  <c r="AH22" i="4"/>
  <c r="AE22" i="4"/>
  <c r="AB22" i="4"/>
  <c r="Y22" i="4"/>
  <c r="V22" i="4"/>
  <c r="S22" i="4"/>
  <c r="P22" i="4"/>
  <c r="M22" i="4"/>
  <c r="J22" i="4"/>
  <c r="G22" i="4"/>
  <c r="D22" i="4"/>
  <c r="AM21" i="4"/>
  <c r="AL21" i="4"/>
  <c r="AK21" i="4"/>
  <c r="AH21" i="4"/>
  <c r="AE21" i="4"/>
  <c r="AB21" i="4"/>
  <c r="Y21" i="4"/>
  <c r="V21" i="4"/>
  <c r="S21" i="4"/>
  <c r="P21" i="4"/>
  <c r="M21" i="4"/>
  <c r="J21" i="4"/>
  <c r="G21" i="4"/>
  <c r="D21" i="4"/>
  <c r="AM20" i="4"/>
  <c r="AL20" i="4"/>
  <c r="AN20" i="4" s="1"/>
  <c r="AK20" i="4"/>
  <c r="AH20" i="4"/>
  <c r="AE20" i="4"/>
  <c r="AB20" i="4"/>
  <c r="Y20" i="4"/>
  <c r="V20" i="4"/>
  <c r="S20" i="4"/>
  <c r="P20" i="4"/>
  <c r="M20" i="4"/>
  <c r="J20" i="4"/>
  <c r="G20" i="4"/>
  <c r="D20" i="4"/>
  <c r="AM19" i="4"/>
  <c r="AL19" i="4"/>
  <c r="AK19" i="4"/>
  <c r="AH19" i="4"/>
  <c r="AE19" i="4"/>
  <c r="AB19" i="4"/>
  <c r="Y19" i="4"/>
  <c r="V19" i="4"/>
  <c r="S19" i="4"/>
  <c r="P19" i="4"/>
  <c r="M19" i="4"/>
  <c r="J19" i="4"/>
  <c r="G19" i="4"/>
  <c r="D19" i="4"/>
  <c r="AM18" i="4"/>
  <c r="AL18" i="4"/>
  <c r="AN18" i="4" s="1"/>
  <c r="AK18" i="4"/>
  <c r="AH18" i="4"/>
  <c r="AE18" i="4"/>
  <c r="AB18" i="4"/>
  <c r="Y18" i="4"/>
  <c r="V18" i="4"/>
  <c r="S18" i="4"/>
  <c r="P18" i="4"/>
  <c r="M18" i="4"/>
  <c r="J18" i="4"/>
  <c r="G18" i="4"/>
  <c r="D18" i="4"/>
  <c r="AM17" i="4"/>
  <c r="AL17" i="4"/>
  <c r="AK17" i="4"/>
  <c r="AH17" i="4"/>
  <c r="AE17" i="4"/>
  <c r="AB17" i="4"/>
  <c r="Y17" i="4"/>
  <c r="V17" i="4"/>
  <c r="S17" i="4"/>
  <c r="P17" i="4"/>
  <c r="M17" i="4"/>
  <c r="J17" i="4"/>
  <c r="G17" i="4"/>
  <c r="D17" i="4"/>
  <c r="AM16" i="4"/>
  <c r="AL16" i="4"/>
  <c r="AN16" i="4" s="1"/>
  <c r="AK16" i="4"/>
  <c r="AH16" i="4"/>
  <c r="AE16" i="4"/>
  <c r="AB16" i="4"/>
  <c r="Y16" i="4"/>
  <c r="V16" i="4"/>
  <c r="S16" i="4"/>
  <c r="P16" i="4"/>
  <c r="M16" i="4"/>
  <c r="J16" i="4"/>
  <c r="G16" i="4"/>
  <c r="D16" i="4"/>
  <c r="AM15" i="4"/>
  <c r="AL15" i="4"/>
  <c r="AK15" i="4"/>
  <c r="AH15" i="4"/>
  <c r="AE15" i="4"/>
  <c r="AB15" i="4"/>
  <c r="Y15" i="4"/>
  <c r="V15" i="4"/>
  <c r="S15" i="4"/>
  <c r="P15" i="4"/>
  <c r="M15" i="4"/>
  <c r="J15" i="4"/>
  <c r="G15" i="4"/>
  <c r="D15" i="4"/>
  <c r="AM14" i="4"/>
  <c r="AL14" i="4"/>
  <c r="AK14" i="4"/>
  <c r="AH14" i="4"/>
  <c r="AE14" i="4"/>
  <c r="AB14" i="4"/>
  <c r="Y14" i="4"/>
  <c r="V14" i="4"/>
  <c r="S14" i="4"/>
  <c r="P14" i="4"/>
  <c r="M14" i="4"/>
  <c r="J14" i="4"/>
  <c r="G14" i="4"/>
  <c r="D14" i="4"/>
  <c r="AM13" i="4"/>
  <c r="AL13" i="4"/>
  <c r="AK13" i="4"/>
  <c r="AH13" i="4"/>
  <c r="AE13" i="4"/>
  <c r="AB13" i="4"/>
  <c r="Y13" i="4"/>
  <c r="V13" i="4"/>
  <c r="S13" i="4"/>
  <c r="P13" i="4"/>
  <c r="M13" i="4"/>
  <c r="J13" i="4"/>
  <c r="G13" i="4"/>
  <c r="D13" i="4"/>
  <c r="AM12" i="4"/>
  <c r="AL12" i="4"/>
  <c r="AK12" i="4"/>
  <c r="AH12" i="4"/>
  <c r="AE12" i="4"/>
  <c r="AB12" i="4"/>
  <c r="Y12" i="4"/>
  <c r="V12" i="4"/>
  <c r="S12" i="4"/>
  <c r="P12" i="4"/>
  <c r="M12" i="4"/>
  <c r="J12" i="4"/>
  <c r="G12" i="4"/>
  <c r="D12" i="4"/>
  <c r="AM11" i="4"/>
  <c r="AL11" i="4"/>
  <c r="AN11" i="4" s="1"/>
  <c r="AK11" i="4"/>
  <c r="AH11" i="4"/>
  <c r="AE11" i="4"/>
  <c r="AB11" i="4"/>
  <c r="Y11" i="4"/>
  <c r="V11" i="4"/>
  <c r="S11" i="4"/>
  <c r="P11" i="4"/>
  <c r="M11" i="4"/>
  <c r="J11" i="4"/>
  <c r="G11" i="4"/>
  <c r="D11" i="4"/>
  <c r="AM10" i="4"/>
  <c r="AL10" i="4"/>
  <c r="AN10" i="4" s="1"/>
  <c r="AK10" i="4"/>
  <c r="AH10" i="4"/>
  <c r="AE10" i="4"/>
  <c r="AB10" i="4"/>
  <c r="Y10" i="4"/>
  <c r="V10" i="4"/>
  <c r="S10" i="4"/>
  <c r="P10" i="4"/>
  <c r="M10" i="4"/>
  <c r="J10" i="4"/>
  <c r="G10" i="4"/>
  <c r="D10" i="4"/>
  <c r="AM9" i="4"/>
  <c r="AL9" i="4"/>
  <c r="AK9" i="4"/>
  <c r="AH9" i="4"/>
  <c r="AE9" i="4"/>
  <c r="AB9" i="4"/>
  <c r="Y9" i="4"/>
  <c r="V9" i="4"/>
  <c r="S9" i="4"/>
  <c r="P9" i="4"/>
  <c r="M9" i="4"/>
  <c r="J9" i="4"/>
  <c r="G9" i="4"/>
  <c r="D9" i="4"/>
  <c r="AM8" i="4"/>
  <c r="AL8" i="4"/>
  <c r="AN8" i="4" s="1"/>
  <c r="AK8" i="4"/>
  <c r="AH8" i="4"/>
  <c r="AE8" i="4"/>
  <c r="AB8" i="4"/>
  <c r="Y8" i="4"/>
  <c r="V8" i="4"/>
  <c r="S8" i="4"/>
  <c r="P8" i="4"/>
  <c r="M8" i="4"/>
  <c r="J8" i="4"/>
  <c r="G8" i="4"/>
  <c r="D8" i="4"/>
  <c r="AM7" i="4"/>
  <c r="AL7" i="4"/>
  <c r="AK7" i="4"/>
  <c r="AH7" i="4"/>
  <c r="AE7" i="4"/>
  <c r="AB7" i="4"/>
  <c r="Y7" i="4"/>
  <c r="V7" i="4"/>
  <c r="S7" i="4"/>
  <c r="P7" i="4"/>
  <c r="M7" i="4"/>
  <c r="J7" i="4"/>
  <c r="G7" i="4"/>
  <c r="D7" i="4"/>
  <c r="AJ6" i="4"/>
  <c r="AI6" i="4"/>
  <c r="AG6" i="4"/>
  <c r="AF6" i="4"/>
  <c r="AD6" i="4"/>
  <c r="AC6" i="4"/>
  <c r="AA6" i="4"/>
  <c r="Z6" i="4"/>
  <c r="X6" i="4"/>
  <c r="W6" i="4"/>
  <c r="U6" i="4"/>
  <c r="T6" i="4"/>
  <c r="R6" i="4"/>
  <c r="Q6" i="4"/>
  <c r="O6" i="4"/>
  <c r="N6" i="4"/>
  <c r="L6" i="4"/>
  <c r="K6" i="4"/>
  <c r="I6" i="4"/>
  <c r="H6" i="4"/>
  <c r="F6" i="4"/>
  <c r="E6" i="4"/>
  <c r="C6" i="4"/>
  <c r="B6" i="4"/>
  <c r="AN23" i="4" l="1"/>
  <c r="AN81" i="4"/>
  <c r="AN133" i="4"/>
  <c r="AN143" i="4"/>
  <c r="AN51" i="4"/>
  <c r="AN61" i="4"/>
  <c r="AN84" i="4"/>
  <c r="AN126" i="4"/>
  <c r="AN146" i="4"/>
  <c r="AN104" i="4"/>
  <c r="AN175" i="4"/>
  <c r="AN43" i="4"/>
  <c r="AN56" i="4"/>
  <c r="AN15" i="4"/>
  <c r="I177" i="4"/>
  <c r="AN49" i="4"/>
  <c r="AN144" i="4"/>
  <c r="G66" i="4"/>
  <c r="AN121" i="4"/>
  <c r="AN40" i="4"/>
  <c r="AN14" i="4"/>
  <c r="AN38" i="4"/>
  <c r="AN48" i="4"/>
  <c r="AN98" i="4"/>
  <c r="AN108" i="4"/>
  <c r="AN53" i="4"/>
  <c r="AN63" i="4"/>
  <c r="AN36" i="4"/>
  <c r="AN68" i="4"/>
  <c r="AN83" i="4"/>
  <c r="AN107" i="4"/>
  <c r="AN114" i="4"/>
  <c r="AN100" i="4"/>
  <c r="AN117" i="4"/>
  <c r="V6" i="4"/>
  <c r="AN86" i="4"/>
  <c r="AN82" i="4"/>
  <c r="AN116" i="4"/>
  <c r="AN128" i="4"/>
  <c r="AN157" i="4"/>
  <c r="J27" i="4"/>
  <c r="X177" i="4"/>
  <c r="AN17" i="4"/>
  <c r="Q177" i="4"/>
  <c r="AN78" i="4"/>
  <c r="AN95" i="4"/>
  <c r="AN102" i="4"/>
  <c r="AB6" i="4"/>
  <c r="AN34" i="4"/>
  <c r="AN44" i="4"/>
  <c r="E177" i="4"/>
  <c r="AN88" i="4"/>
  <c r="AN112" i="4"/>
  <c r="AN160" i="4"/>
  <c r="AN170" i="4"/>
  <c r="AN59" i="4"/>
  <c r="AN159" i="4"/>
  <c r="T177" i="4"/>
  <c r="AN168" i="4"/>
  <c r="AN52" i="4"/>
  <c r="AH76" i="4"/>
  <c r="AN19" i="4"/>
  <c r="AN47" i="4"/>
  <c r="AN101" i="4"/>
  <c r="AN118" i="4"/>
  <c r="AN140" i="4"/>
  <c r="AN148" i="4"/>
  <c r="AN153" i="4"/>
  <c r="AN158" i="4"/>
  <c r="AN166" i="4"/>
  <c r="Y66" i="4"/>
  <c r="AN60" i="4"/>
  <c r="AN87" i="4"/>
  <c r="AN111" i="4"/>
  <c r="AN169" i="4"/>
  <c r="AE6" i="4"/>
  <c r="AA177" i="4"/>
  <c r="L177" i="4"/>
  <c r="AN131" i="4"/>
  <c r="AN141" i="4"/>
  <c r="AN152" i="4"/>
  <c r="P6" i="4"/>
  <c r="N177" i="4"/>
  <c r="O177" i="4"/>
  <c r="AN93" i="4"/>
  <c r="AN134" i="4"/>
  <c r="AN161" i="4"/>
  <c r="Y6" i="4"/>
  <c r="AN50" i="4"/>
  <c r="F177" i="4"/>
  <c r="AN73" i="4"/>
  <c r="R177" i="4"/>
  <c r="AN89" i="4"/>
  <c r="M76" i="4"/>
  <c r="AN127" i="4"/>
  <c r="AN137" i="4"/>
  <c r="AN150" i="4"/>
  <c r="AN21" i="4"/>
  <c r="AN32" i="4"/>
  <c r="AN39" i="4"/>
  <c r="AN46" i="4"/>
  <c r="AN124" i="4"/>
  <c r="AN130" i="4"/>
  <c r="AN155" i="4"/>
  <c r="AK6" i="4"/>
  <c r="G6" i="4"/>
  <c r="AN29" i="4"/>
  <c r="AN35" i="4"/>
  <c r="AN72" i="4"/>
  <c r="AN99" i="4"/>
  <c r="AN174" i="4"/>
  <c r="AB27" i="4"/>
  <c r="P66" i="4"/>
  <c r="AN136" i="4"/>
  <c r="Y27" i="4"/>
  <c r="B177" i="4"/>
  <c r="AN31" i="4"/>
  <c r="AD177" i="4"/>
  <c r="AN113" i="4"/>
  <c r="AN129" i="4"/>
  <c r="AN139" i="4"/>
  <c r="AN151" i="4"/>
  <c r="D6" i="4"/>
  <c r="U177" i="4"/>
  <c r="AN132" i="4"/>
  <c r="AN156" i="4"/>
  <c r="AB66" i="4"/>
  <c r="AG177" i="4"/>
  <c r="H177" i="4"/>
  <c r="AN55" i="4"/>
  <c r="AE66" i="4"/>
  <c r="AN71" i="4"/>
  <c r="AI177" i="4"/>
  <c r="AN162" i="4"/>
  <c r="AF177" i="4"/>
  <c r="AN13" i="4"/>
  <c r="AC177" i="4"/>
  <c r="AJ177" i="4"/>
  <c r="J76" i="4"/>
  <c r="AN9" i="4"/>
  <c r="AN58" i="4"/>
  <c r="AK66" i="4"/>
  <c r="AN12" i="4"/>
  <c r="AN22" i="4"/>
  <c r="Z177" i="4"/>
  <c r="K177" i="4"/>
  <c r="AN79" i="4"/>
  <c r="AN119" i="4"/>
  <c r="AN125" i="4"/>
  <c r="AN165" i="4"/>
  <c r="C177" i="4"/>
  <c r="G76" i="4"/>
  <c r="P27" i="4"/>
  <c r="AH66" i="4"/>
  <c r="AN109" i="4"/>
  <c r="M27" i="4"/>
  <c r="AL66" i="4"/>
  <c r="P76" i="4"/>
  <c r="AN105" i="4"/>
  <c r="AL6" i="4"/>
  <c r="S27" i="4"/>
  <c r="AM6" i="4"/>
  <c r="V27" i="4"/>
  <c r="D27" i="4"/>
  <c r="G27" i="4"/>
  <c r="AN97" i="4"/>
  <c r="AL27" i="4"/>
  <c r="Y76" i="4"/>
  <c r="AM27" i="4"/>
  <c r="J66" i="4"/>
  <c r="S76" i="4"/>
  <c r="AN85" i="4"/>
  <c r="AK27" i="4"/>
  <c r="V76" i="4"/>
  <c r="M66" i="4"/>
  <c r="D66" i="4"/>
  <c r="AE76" i="4"/>
  <c r="J6" i="4"/>
  <c r="AH27" i="4"/>
  <c r="W177" i="4"/>
  <c r="D76" i="4"/>
  <c r="M6" i="4"/>
  <c r="S66" i="4"/>
  <c r="AK76" i="4"/>
  <c r="AB76" i="4"/>
  <c r="AE27" i="4"/>
  <c r="AH6" i="4"/>
  <c r="V66" i="4"/>
  <c r="AN77" i="4"/>
  <c r="AL76" i="4"/>
  <c r="S6" i="4"/>
  <c r="AM66" i="4"/>
  <c r="AM76" i="4"/>
  <c r="AN28" i="4"/>
  <c r="AN7" i="4"/>
  <c r="AN67" i="4"/>
  <c r="AB177" i="4" l="1"/>
  <c r="AK177" i="4"/>
  <c r="AH177" i="4"/>
  <c r="AM177" i="4"/>
  <c r="AL177" i="4"/>
  <c r="M177" i="4"/>
  <c r="AN66" i="4"/>
  <c r="Y177" i="4"/>
  <c r="AN6" i="4"/>
  <c r="V177" i="4"/>
  <c r="J177" i="4"/>
  <c r="AN27" i="4"/>
  <c r="AN76" i="4"/>
  <c r="AN177" i="4" s="1"/>
  <c r="AE177" i="4"/>
  <c r="D177" i="4"/>
  <c r="S177" i="4"/>
  <c r="P177" i="4"/>
  <c r="G177" i="4"/>
  <c r="AM298" i="3" l="1"/>
  <c r="AL298" i="3"/>
  <c r="AN298" i="3" s="1"/>
  <c r="AK298" i="3"/>
  <c r="AH298" i="3"/>
  <c r="AE298" i="3"/>
  <c r="AB298" i="3"/>
  <c r="Y298" i="3"/>
  <c r="V298" i="3"/>
  <c r="S298" i="3"/>
  <c r="P298" i="3"/>
  <c r="M298" i="3"/>
  <c r="J298" i="3"/>
  <c r="G298" i="3"/>
  <c r="D298" i="3"/>
  <c r="AM297" i="3"/>
  <c r="AL297" i="3"/>
  <c r="AK297" i="3"/>
  <c r="AH297" i="3"/>
  <c r="AE297" i="3"/>
  <c r="AB297" i="3"/>
  <c r="Y297" i="3"/>
  <c r="V297" i="3"/>
  <c r="S297" i="3"/>
  <c r="P297" i="3"/>
  <c r="M297" i="3"/>
  <c r="J297" i="3"/>
  <c r="G297" i="3"/>
  <c r="D297" i="3"/>
  <c r="AM296" i="3"/>
  <c r="AL296" i="3"/>
  <c r="AK296" i="3"/>
  <c r="AH296" i="3"/>
  <c r="AE296" i="3"/>
  <c r="AB296" i="3"/>
  <c r="Y296" i="3"/>
  <c r="V296" i="3"/>
  <c r="S296" i="3"/>
  <c r="P296" i="3"/>
  <c r="M296" i="3"/>
  <c r="J296" i="3"/>
  <c r="G296" i="3"/>
  <c r="AM295" i="3"/>
  <c r="AL295" i="3"/>
  <c r="AN295" i="3" s="1"/>
  <c r="AK295" i="3"/>
  <c r="AH295" i="3"/>
  <c r="AE295" i="3"/>
  <c r="AB295" i="3"/>
  <c r="Y295" i="3"/>
  <c r="V295" i="3"/>
  <c r="S295" i="3"/>
  <c r="P295" i="3"/>
  <c r="M295" i="3"/>
  <c r="J295" i="3"/>
  <c r="G295" i="3"/>
  <c r="AM294" i="3"/>
  <c r="AL294" i="3"/>
  <c r="AK294" i="3"/>
  <c r="AH294" i="3"/>
  <c r="AE294" i="3"/>
  <c r="AB294" i="3"/>
  <c r="Y294" i="3"/>
  <c r="V294" i="3"/>
  <c r="S294" i="3"/>
  <c r="P294" i="3"/>
  <c r="M294" i="3"/>
  <c r="J294" i="3"/>
  <c r="G294" i="3"/>
  <c r="D294" i="3"/>
  <c r="AM293" i="3"/>
  <c r="AL293" i="3"/>
  <c r="AK293" i="3"/>
  <c r="AH293" i="3"/>
  <c r="AE293" i="3"/>
  <c r="AB293" i="3"/>
  <c r="Y293" i="3"/>
  <c r="V293" i="3"/>
  <c r="S293" i="3"/>
  <c r="P293" i="3"/>
  <c r="M293" i="3"/>
  <c r="J293" i="3"/>
  <c r="G293" i="3"/>
  <c r="D293" i="3"/>
  <c r="AM292" i="3"/>
  <c r="AL292" i="3"/>
  <c r="AK292" i="3"/>
  <c r="AH292" i="3"/>
  <c r="AE292" i="3"/>
  <c r="AB292" i="3"/>
  <c r="Y292" i="3"/>
  <c r="V292" i="3"/>
  <c r="S292" i="3"/>
  <c r="P292" i="3"/>
  <c r="M292" i="3"/>
  <c r="J292" i="3"/>
  <c r="G292" i="3"/>
  <c r="D292" i="3"/>
  <c r="AM291" i="3"/>
  <c r="AL291" i="3"/>
  <c r="AN291" i="3" s="1"/>
  <c r="AK291" i="3"/>
  <c r="AH291" i="3"/>
  <c r="AE291" i="3"/>
  <c r="AB291" i="3"/>
  <c r="Y291" i="3"/>
  <c r="V291" i="3"/>
  <c r="S291" i="3"/>
  <c r="P291" i="3"/>
  <c r="M291" i="3"/>
  <c r="J291" i="3"/>
  <c r="G291" i="3"/>
  <c r="D291" i="3"/>
  <c r="AM290" i="3"/>
  <c r="AL290" i="3"/>
  <c r="AK290" i="3"/>
  <c r="AH290" i="3"/>
  <c r="AE290" i="3"/>
  <c r="AB290" i="3"/>
  <c r="Y290" i="3"/>
  <c r="V290" i="3"/>
  <c r="S290" i="3"/>
  <c r="P290" i="3"/>
  <c r="M290" i="3"/>
  <c r="J290" i="3"/>
  <c r="G290" i="3"/>
  <c r="D290" i="3"/>
  <c r="AM289" i="3"/>
  <c r="AL289" i="3"/>
  <c r="AK289" i="3"/>
  <c r="AH289" i="3"/>
  <c r="AE289" i="3"/>
  <c r="AB289" i="3"/>
  <c r="Y289" i="3"/>
  <c r="V289" i="3"/>
  <c r="S289" i="3"/>
  <c r="P289" i="3"/>
  <c r="M289" i="3"/>
  <c r="J289" i="3"/>
  <c r="G289" i="3"/>
  <c r="D289" i="3"/>
  <c r="AM288" i="3"/>
  <c r="AL288" i="3"/>
  <c r="AK288" i="3"/>
  <c r="AH288" i="3"/>
  <c r="AE288" i="3"/>
  <c r="AB288" i="3"/>
  <c r="Y288" i="3"/>
  <c r="V288" i="3"/>
  <c r="S288" i="3"/>
  <c r="P288" i="3"/>
  <c r="M288" i="3"/>
  <c r="J288" i="3"/>
  <c r="G288" i="3"/>
  <c r="D288" i="3"/>
  <c r="AM287" i="3"/>
  <c r="AL287" i="3"/>
  <c r="AN287" i="3" s="1"/>
  <c r="AK287" i="3"/>
  <c r="AH287" i="3"/>
  <c r="AE287" i="3"/>
  <c r="AB287" i="3"/>
  <c r="Y287" i="3"/>
  <c r="V287" i="3"/>
  <c r="S287" i="3"/>
  <c r="P287" i="3"/>
  <c r="M287" i="3"/>
  <c r="J287" i="3"/>
  <c r="G287" i="3"/>
  <c r="D287" i="3"/>
  <c r="AM286" i="3"/>
  <c r="AL286" i="3"/>
  <c r="AK286" i="3"/>
  <c r="AH286" i="3"/>
  <c r="AE286" i="3"/>
  <c r="AB286" i="3"/>
  <c r="Y286" i="3"/>
  <c r="V286" i="3"/>
  <c r="S286" i="3"/>
  <c r="P286" i="3"/>
  <c r="M286" i="3"/>
  <c r="J286" i="3"/>
  <c r="G286" i="3"/>
  <c r="D286" i="3"/>
  <c r="AM285" i="3"/>
  <c r="AL285" i="3"/>
  <c r="AK285" i="3"/>
  <c r="AH285" i="3"/>
  <c r="AE285" i="3"/>
  <c r="AB285" i="3"/>
  <c r="Y285" i="3"/>
  <c r="V285" i="3"/>
  <c r="S285" i="3"/>
  <c r="P285" i="3"/>
  <c r="M285" i="3"/>
  <c r="J285" i="3"/>
  <c r="G285" i="3"/>
  <c r="D285" i="3"/>
  <c r="AM284" i="3"/>
  <c r="AL284" i="3"/>
  <c r="AK284" i="3"/>
  <c r="AH284" i="3"/>
  <c r="AE284" i="3"/>
  <c r="AB284" i="3"/>
  <c r="Y284" i="3"/>
  <c r="V284" i="3"/>
  <c r="S284" i="3"/>
  <c r="P284" i="3"/>
  <c r="M284" i="3"/>
  <c r="J284" i="3"/>
  <c r="G284" i="3"/>
  <c r="D284" i="3"/>
  <c r="AM283" i="3"/>
  <c r="AL283" i="3"/>
  <c r="AK283" i="3"/>
  <c r="AH283" i="3"/>
  <c r="AE283" i="3"/>
  <c r="AB283" i="3"/>
  <c r="Y283" i="3"/>
  <c r="V283" i="3"/>
  <c r="S283" i="3"/>
  <c r="P283" i="3"/>
  <c r="M283" i="3"/>
  <c r="J283" i="3"/>
  <c r="G283" i="3"/>
  <c r="D283" i="3"/>
  <c r="AM282" i="3"/>
  <c r="AL282" i="3"/>
  <c r="AK282" i="3"/>
  <c r="AH282" i="3"/>
  <c r="AE282" i="3"/>
  <c r="AB282" i="3"/>
  <c r="Y282" i="3"/>
  <c r="V282" i="3"/>
  <c r="S282" i="3"/>
  <c r="P282" i="3"/>
  <c r="M282" i="3"/>
  <c r="J282" i="3"/>
  <c r="G282" i="3"/>
  <c r="D282" i="3"/>
  <c r="AM281" i="3"/>
  <c r="AL281" i="3"/>
  <c r="AN281" i="3" s="1"/>
  <c r="AK281" i="3"/>
  <c r="AH281" i="3"/>
  <c r="AE281" i="3"/>
  <c r="AB281" i="3"/>
  <c r="Y281" i="3"/>
  <c r="V281" i="3"/>
  <c r="S281" i="3"/>
  <c r="P281" i="3"/>
  <c r="M281" i="3"/>
  <c r="J281" i="3"/>
  <c r="G281" i="3"/>
  <c r="D281" i="3"/>
  <c r="AM280" i="3"/>
  <c r="AL280" i="3"/>
  <c r="AK280" i="3"/>
  <c r="AH280" i="3"/>
  <c r="AE280" i="3"/>
  <c r="AB280" i="3"/>
  <c r="Y280" i="3"/>
  <c r="V280" i="3"/>
  <c r="S280" i="3"/>
  <c r="P280" i="3"/>
  <c r="M280" i="3"/>
  <c r="J280" i="3"/>
  <c r="G280" i="3"/>
  <c r="D280" i="3"/>
  <c r="AM279" i="3"/>
  <c r="AL279" i="3"/>
  <c r="AN279" i="3" s="1"/>
  <c r="AK279" i="3"/>
  <c r="AH279" i="3"/>
  <c r="AE279" i="3"/>
  <c r="AB279" i="3"/>
  <c r="Y279" i="3"/>
  <c r="V279" i="3"/>
  <c r="S279" i="3"/>
  <c r="P279" i="3"/>
  <c r="M279" i="3"/>
  <c r="J279" i="3"/>
  <c r="G279" i="3"/>
  <c r="D279" i="3"/>
  <c r="AM278" i="3"/>
  <c r="AL278" i="3"/>
  <c r="AK278" i="3"/>
  <c r="AH278" i="3"/>
  <c r="AE278" i="3"/>
  <c r="AB278" i="3"/>
  <c r="Y278" i="3"/>
  <c r="V278" i="3"/>
  <c r="S278" i="3"/>
  <c r="P278" i="3"/>
  <c r="M278" i="3"/>
  <c r="J278" i="3"/>
  <c r="G278" i="3"/>
  <c r="D278" i="3"/>
  <c r="AM277" i="3"/>
  <c r="AL277" i="3"/>
  <c r="AN277" i="3" s="1"/>
  <c r="AK277" i="3"/>
  <c r="AH277" i="3"/>
  <c r="AE277" i="3"/>
  <c r="AB277" i="3"/>
  <c r="Y277" i="3"/>
  <c r="V277" i="3"/>
  <c r="S277" i="3"/>
  <c r="P277" i="3"/>
  <c r="M277" i="3"/>
  <c r="J277" i="3"/>
  <c r="G277" i="3"/>
  <c r="D277" i="3"/>
  <c r="AM276" i="3"/>
  <c r="AL276" i="3"/>
  <c r="AK276" i="3"/>
  <c r="AH276" i="3"/>
  <c r="AE276" i="3"/>
  <c r="AB276" i="3"/>
  <c r="Y276" i="3"/>
  <c r="V276" i="3"/>
  <c r="S276" i="3"/>
  <c r="P276" i="3"/>
  <c r="M276" i="3"/>
  <c r="J276" i="3"/>
  <c r="G276" i="3"/>
  <c r="D276" i="3"/>
  <c r="AM275" i="3"/>
  <c r="AL275" i="3"/>
  <c r="AN275" i="3" s="1"/>
  <c r="AK275" i="3"/>
  <c r="AH275" i="3"/>
  <c r="AE275" i="3"/>
  <c r="AB275" i="3"/>
  <c r="Y275" i="3"/>
  <c r="V275" i="3"/>
  <c r="S275" i="3"/>
  <c r="P275" i="3"/>
  <c r="M275" i="3"/>
  <c r="J275" i="3"/>
  <c r="G275" i="3"/>
  <c r="D275" i="3"/>
  <c r="AM274" i="3"/>
  <c r="AL274" i="3"/>
  <c r="AK274" i="3"/>
  <c r="AH274" i="3"/>
  <c r="AE274" i="3"/>
  <c r="AB274" i="3"/>
  <c r="Y274" i="3"/>
  <c r="V274" i="3"/>
  <c r="S274" i="3"/>
  <c r="P274" i="3"/>
  <c r="M274" i="3"/>
  <c r="J274" i="3"/>
  <c r="G274" i="3"/>
  <c r="D274" i="3"/>
  <c r="AM273" i="3"/>
  <c r="AL273" i="3"/>
  <c r="AK273" i="3"/>
  <c r="AH273" i="3"/>
  <c r="AE273" i="3"/>
  <c r="AB273" i="3"/>
  <c r="Y273" i="3"/>
  <c r="V273" i="3"/>
  <c r="S273" i="3"/>
  <c r="P273" i="3"/>
  <c r="M273" i="3"/>
  <c r="J273" i="3"/>
  <c r="G273" i="3"/>
  <c r="D273" i="3"/>
  <c r="AM272" i="3"/>
  <c r="AL272" i="3"/>
  <c r="AK272" i="3"/>
  <c r="AH272" i="3"/>
  <c r="AE272" i="3"/>
  <c r="AB272" i="3"/>
  <c r="Y272" i="3"/>
  <c r="V272" i="3"/>
  <c r="S272" i="3"/>
  <c r="P272" i="3"/>
  <c r="M272" i="3"/>
  <c r="J272" i="3"/>
  <c r="G272" i="3"/>
  <c r="D272" i="3"/>
  <c r="AM271" i="3"/>
  <c r="AL271" i="3"/>
  <c r="AK271" i="3"/>
  <c r="AH271" i="3"/>
  <c r="AE271" i="3"/>
  <c r="AB271" i="3"/>
  <c r="Y271" i="3"/>
  <c r="V271" i="3"/>
  <c r="S271" i="3"/>
  <c r="P271" i="3"/>
  <c r="M271" i="3"/>
  <c r="J271" i="3"/>
  <c r="G271" i="3"/>
  <c r="D271" i="3"/>
  <c r="AM270" i="3"/>
  <c r="AL270" i="3"/>
  <c r="AK270" i="3"/>
  <c r="AH270" i="3"/>
  <c r="AE270" i="3"/>
  <c r="AB270" i="3"/>
  <c r="Y270" i="3"/>
  <c r="V270" i="3"/>
  <c r="S270" i="3"/>
  <c r="P270" i="3"/>
  <c r="M270" i="3"/>
  <c r="J270" i="3"/>
  <c r="G270" i="3"/>
  <c r="D270" i="3"/>
  <c r="AM269" i="3"/>
  <c r="AL269" i="3"/>
  <c r="AN269" i="3" s="1"/>
  <c r="AK269" i="3"/>
  <c r="AH269" i="3"/>
  <c r="AE269" i="3"/>
  <c r="AB269" i="3"/>
  <c r="Y269" i="3"/>
  <c r="V269" i="3"/>
  <c r="S269" i="3"/>
  <c r="P269" i="3"/>
  <c r="M269" i="3"/>
  <c r="J269" i="3"/>
  <c r="G269" i="3"/>
  <c r="D269" i="3"/>
  <c r="AM268" i="3"/>
  <c r="AN268" i="3" s="1"/>
  <c r="AL268" i="3"/>
  <c r="AK268" i="3"/>
  <c r="AH268" i="3"/>
  <c r="AE268" i="3"/>
  <c r="AB268" i="3"/>
  <c r="Y268" i="3"/>
  <c r="V268" i="3"/>
  <c r="S268" i="3"/>
  <c r="P268" i="3"/>
  <c r="M268" i="3"/>
  <c r="J268" i="3"/>
  <c r="G268" i="3"/>
  <c r="D268" i="3"/>
  <c r="AM267" i="3"/>
  <c r="AL267" i="3"/>
  <c r="AN267" i="3" s="1"/>
  <c r="AK267" i="3"/>
  <c r="AH267" i="3"/>
  <c r="AE267" i="3"/>
  <c r="AB267" i="3"/>
  <c r="Y267" i="3"/>
  <c r="V267" i="3"/>
  <c r="S267" i="3"/>
  <c r="P267" i="3"/>
  <c r="M267" i="3"/>
  <c r="J267" i="3"/>
  <c r="G267" i="3"/>
  <c r="D267" i="3"/>
  <c r="AM266" i="3"/>
  <c r="AL266" i="3"/>
  <c r="AK266" i="3"/>
  <c r="AH266" i="3"/>
  <c r="AE266" i="3"/>
  <c r="AB266" i="3"/>
  <c r="Y266" i="3"/>
  <c r="V266" i="3"/>
  <c r="S266" i="3"/>
  <c r="P266" i="3"/>
  <c r="M266" i="3"/>
  <c r="J266" i="3"/>
  <c r="G266" i="3"/>
  <c r="D266" i="3"/>
  <c r="AM265" i="3"/>
  <c r="AL265" i="3"/>
  <c r="AN265" i="3" s="1"/>
  <c r="AK265" i="3"/>
  <c r="AH265" i="3"/>
  <c r="AE265" i="3"/>
  <c r="AB265" i="3"/>
  <c r="Y265" i="3"/>
  <c r="V265" i="3"/>
  <c r="S265" i="3"/>
  <c r="P265" i="3"/>
  <c r="M265" i="3"/>
  <c r="J265" i="3"/>
  <c r="G265" i="3"/>
  <c r="D265" i="3"/>
  <c r="AM264" i="3"/>
  <c r="AL264" i="3"/>
  <c r="AK264" i="3"/>
  <c r="AH264" i="3"/>
  <c r="AE264" i="3"/>
  <c r="AB264" i="3"/>
  <c r="Y264" i="3"/>
  <c r="V264" i="3"/>
  <c r="S264" i="3"/>
  <c r="P264" i="3"/>
  <c r="M264" i="3"/>
  <c r="J264" i="3"/>
  <c r="G264" i="3"/>
  <c r="D264" i="3"/>
  <c r="AM263" i="3"/>
  <c r="AL263" i="3"/>
  <c r="AK263" i="3"/>
  <c r="AH263" i="3"/>
  <c r="AE263" i="3"/>
  <c r="AB263" i="3"/>
  <c r="Y263" i="3"/>
  <c r="V263" i="3"/>
  <c r="S263" i="3"/>
  <c r="P263" i="3"/>
  <c r="M263" i="3"/>
  <c r="J263" i="3"/>
  <c r="G263" i="3"/>
  <c r="D263" i="3"/>
  <c r="AM262" i="3"/>
  <c r="AL262" i="3"/>
  <c r="AK262" i="3"/>
  <c r="AH262" i="3"/>
  <c r="AE262" i="3"/>
  <c r="AB262" i="3"/>
  <c r="Y262" i="3"/>
  <c r="V262" i="3"/>
  <c r="S262" i="3"/>
  <c r="P262" i="3"/>
  <c r="M262" i="3"/>
  <c r="J262" i="3"/>
  <c r="G262" i="3"/>
  <c r="D262" i="3"/>
  <c r="AM261" i="3"/>
  <c r="AL261" i="3"/>
  <c r="AK261" i="3"/>
  <c r="AH261" i="3"/>
  <c r="AE261" i="3"/>
  <c r="AB261" i="3"/>
  <c r="Y261" i="3"/>
  <c r="V261" i="3"/>
  <c r="S261" i="3"/>
  <c r="P261" i="3"/>
  <c r="M261" i="3"/>
  <c r="J261" i="3"/>
  <c r="G261" i="3"/>
  <c r="D261" i="3"/>
  <c r="AM260" i="3"/>
  <c r="AL260" i="3"/>
  <c r="AK260" i="3"/>
  <c r="AH260" i="3"/>
  <c r="AE260" i="3"/>
  <c r="AB260" i="3"/>
  <c r="Y260" i="3"/>
  <c r="V260" i="3"/>
  <c r="S260" i="3"/>
  <c r="P260" i="3"/>
  <c r="M260" i="3"/>
  <c r="J260" i="3"/>
  <c r="G260" i="3"/>
  <c r="D260" i="3"/>
  <c r="AM259" i="3"/>
  <c r="AL259" i="3"/>
  <c r="AN259" i="3" s="1"/>
  <c r="AK259" i="3"/>
  <c r="AH259" i="3"/>
  <c r="AE259" i="3"/>
  <c r="AB259" i="3"/>
  <c r="Y259" i="3"/>
  <c r="V259" i="3"/>
  <c r="S259" i="3"/>
  <c r="P259" i="3"/>
  <c r="M259" i="3"/>
  <c r="J259" i="3"/>
  <c r="G259" i="3"/>
  <c r="D259" i="3"/>
  <c r="AM258" i="3"/>
  <c r="AL258" i="3"/>
  <c r="AK258" i="3"/>
  <c r="AH258" i="3"/>
  <c r="AE258" i="3"/>
  <c r="AB258" i="3"/>
  <c r="Y258" i="3"/>
  <c r="V258" i="3"/>
  <c r="S258" i="3"/>
  <c r="P258" i="3"/>
  <c r="M258" i="3"/>
  <c r="J258" i="3"/>
  <c r="G258" i="3"/>
  <c r="D258" i="3"/>
  <c r="AM257" i="3"/>
  <c r="AL257" i="3"/>
  <c r="AN257" i="3" s="1"/>
  <c r="AK257" i="3"/>
  <c r="AH257" i="3"/>
  <c r="AE257" i="3"/>
  <c r="AB257" i="3"/>
  <c r="Y257" i="3"/>
  <c r="V257" i="3"/>
  <c r="S257" i="3"/>
  <c r="P257" i="3"/>
  <c r="M257" i="3"/>
  <c r="J257" i="3"/>
  <c r="G257" i="3"/>
  <c r="D257" i="3"/>
  <c r="AM256" i="3"/>
  <c r="AL256" i="3"/>
  <c r="AK256" i="3"/>
  <c r="AH256" i="3"/>
  <c r="AE256" i="3"/>
  <c r="AB256" i="3"/>
  <c r="Y256" i="3"/>
  <c r="V256" i="3"/>
  <c r="S256" i="3"/>
  <c r="P256" i="3"/>
  <c r="M256" i="3"/>
  <c r="J256" i="3"/>
  <c r="G256" i="3"/>
  <c r="D256" i="3"/>
  <c r="AM255" i="3"/>
  <c r="AL255" i="3"/>
  <c r="AK255" i="3"/>
  <c r="AH255" i="3"/>
  <c r="AE255" i="3"/>
  <c r="AB255" i="3"/>
  <c r="Y255" i="3"/>
  <c r="V255" i="3"/>
  <c r="S255" i="3"/>
  <c r="P255" i="3"/>
  <c r="M255" i="3"/>
  <c r="J255" i="3"/>
  <c r="G255" i="3"/>
  <c r="D255" i="3"/>
  <c r="AM254" i="3"/>
  <c r="AL254" i="3"/>
  <c r="AK254" i="3"/>
  <c r="AH254" i="3"/>
  <c r="AE254" i="3"/>
  <c r="AB254" i="3"/>
  <c r="Y254" i="3"/>
  <c r="V254" i="3"/>
  <c r="S254" i="3"/>
  <c r="P254" i="3"/>
  <c r="M254" i="3"/>
  <c r="J254" i="3"/>
  <c r="G254" i="3"/>
  <c r="D254" i="3"/>
  <c r="AM253" i="3"/>
  <c r="AL253" i="3"/>
  <c r="AK253" i="3"/>
  <c r="AH253" i="3"/>
  <c r="AE253" i="3"/>
  <c r="AB253" i="3"/>
  <c r="Y253" i="3"/>
  <c r="V253" i="3"/>
  <c r="S253" i="3"/>
  <c r="P253" i="3"/>
  <c r="M253" i="3"/>
  <c r="J253" i="3"/>
  <c r="G253" i="3"/>
  <c r="D253" i="3"/>
  <c r="AM252" i="3"/>
  <c r="AL252" i="3"/>
  <c r="AK252" i="3"/>
  <c r="AH252" i="3"/>
  <c r="AE252" i="3"/>
  <c r="AB252" i="3"/>
  <c r="Y252" i="3"/>
  <c r="V252" i="3"/>
  <c r="S252" i="3"/>
  <c r="P252" i="3"/>
  <c r="M252" i="3"/>
  <c r="J252" i="3"/>
  <c r="G252" i="3"/>
  <c r="D252" i="3"/>
  <c r="AM251" i="3"/>
  <c r="AL251" i="3"/>
  <c r="AK251" i="3"/>
  <c r="AH251" i="3"/>
  <c r="AE251" i="3"/>
  <c r="AB251" i="3"/>
  <c r="Y251" i="3"/>
  <c r="V251" i="3"/>
  <c r="S251" i="3"/>
  <c r="P251" i="3"/>
  <c r="M251" i="3"/>
  <c r="J251" i="3"/>
  <c r="G251" i="3"/>
  <c r="D251" i="3"/>
  <c r="AM250" i="3"/>
  <c r="AL250" i="3"/>
  <c r="AK250" i="3"/>
  <c r="AH250" i="3"/>
  <c r="AE250" i="3"/>
  <c r="AB250" i="3"/>
  <c r="Y250" i="3"/>
  <c r="V250" i="3"/>
  <c r="S250" i="3"/>
  <c r="P250" i="3"/>
  <c r="M250" i="3"/>
  <c r="J250" i="3"/>
  <c r="G250" i="3"/>
  <c r="D250" i="3"/>
  <c r="AM249" i="3"/>
  <c r="AL249" i="3"/>
  <c r="AK249" i="3"/>
  <c r="AH249" i="3"/>
  <c r="AE249" i="3"/>
  <c r="AB249" i="3"/>
  <c r="Y249" i="3"/>
  <c r="V249" i="3"/>
  <c r="S249" i="3"/>
  <c r="P249" i="3"/>
  <c r="M249" i="3"/>
  <c r="J249" i="3"/>
  <c r="G249" i="3"/>
  <c r="D249" i="3"/>
  <c r="AM248" i="3"/>
  <c r="AL248" i="3"/>
  <c r="AK248" i="3"/>
  <c r="AH248" i="3"/>
  <c r="AE248" i="3"/>
  <c r="AB248" i="3"/>
  <c r="Y248" i="3"/>
  <c r="V248" i="3"/>
  <c r="S248" i="3"/>
  <c r="P248" i="3"/>
  <c r="M248" i="3"/>
  <c r="J248" i="3"/>
  <c r="G248" i="3"/>
  <c r="D248" i="3"/>
  <c r="AM247" i="3"/>
  <c r="AL247" i="3"/>
  <c r="AN247" i="3" s="1"/>
  <c r="AK247" i="3"/>
  <c r="AH247" i="3"/>
  <c r="AE247" i="3"/>
  <c r="AB247" i="3"/>
  <c r="Y247" i="3"/>
  <c r="V247" i="3"/>
  <c r="S247" i="3"/>
  <c r="P247" i="3"/>
  <c r="M247" i="3"/>
  <c r="J247" i="3"/>
  <c r="G247" i="3"/>
  <c r="D247" i="3"/>
  <c r="AM246" i="3"/>
  <c r="AL246" i="3"/>
  <c r="AK246" i="3"/>
  <c r="AH246" i="3"/>
  <c r="AE246" i="3"/>
  <c r="AB246" i="3"/>
  <c r="Y246" i="3"/>
  <c r="V246" i="3"/>
  <c r="S246" i="3"/>
  <c r="P246" i="3"/>
  <c r="M246" i="3"/>
  <c r="J246" i="3"/>
  <c r="G246" i="3"/>
  <c r="D246" i="3"/>
  <c r="AM245" i="3"/>
  <c r="AL245" i="3"/>
  <c r="AK245" i="3"/>
  <c r="AH245" i="3"/>
  <c r="AE245" i="3"/>
  <c r="AB245" i="3"/>
  <c r="Y245" i="3"/>
  <c r="V245" i="3"/>
  <c r="S245" i="3"/>
  <c r="P245" i="3"/>
  <c r="M245" i="3"/>
  <c r="J245" i="3"/>
  <c r="G245" i="3"/>
  <c r="D245" i="3"/>
  <c r="AM244" i="3"/>
  <c r="AL244" i="3"/>
  <c r="AK244" i="3"/>
  <c r="AH244" i="3"/>
  <c r="AE244" i="3"/>
  <c r="AB244" i="3"/>
  <c r="Y244" i="3"/>
  <c r="V244" i="3"/>
  <c r="S244" i="3"/>
  <c r="P244" i="3"/>
  <c r="M244" i="3"/>
  <c r="J244" i="3"/>
  <c r="G244" i="3"/>
  <c r="D244" i="3"/>
  <c r="AM243" i="3"/>
  <c r="AL243" i="3"/>
  <c r="AK243" i="3"/>
  <c r="AH243" i="3"/>
  <c r="AE243" i="3"/>
  <c r="AB243" i="3"/>
  <c r="Y243" i="3"/>
  <c r="V243" i="3"/>
  <c r="S243" i="3"/>
  <c r="P243" i="3"/>
  <c r="M243" i="3"/>
  <c r="J243" i="3"/>
  <c r="G243" i="3"/>
  <c r="D243" i="3"/>
  <c r="AM242" i="3"/>
  <c r="AL242" i="3"/>
  <c r="AK242" i="3"/>
  <c r="AH242" i="3"/>
  <c r="AE242" i="3"/>
  <c r="AB242" i="3"/>
  <c r="Y242" i="3"/>
  <c r="V242" i="3"/>
  <c r="S242" i="3"/>
  <c r="P242" i="3"/>
  <c r="M242" i="3"/>
  <c r="J242" i="3"/>
  <c r="G242" i="3"/>
  <c r="D242" i="3"/>
  <c r="AM241" i="3"/>
  <c r="AL241" i="3"/>
  <c r="AN241" i="3" s="1"/>
  <c r="AK241" i="3"/>
  <c r="AH241" i="3"/>
  <c r="AE241" i="3"/>
  <c r="AB241" i="3"/>
  <c r="Y241" i="3"/>
  <c r="V241" i="3"/>
  <c r="S241" i="3"/>
  <c r="P241" i="3"/>
  <c r="M241" i="3"/>
  <c r="J241" i="3"/>
  <c r="G241" i="3"/>
  <c r="D241" i="3"/>
  <c r="AM240" i="3"/>
  <c r="AL240" i="3"/>
  <c r="AK240" i="3"/>
  <c r="AH240" i="3"/>
  <c r="AE240" i="3"/>
  <c r="AB240" i="3"/>
  <c r="Y240" i="3"/>
  <c r="V240" i="3"/>
  <c r="S240" i="3"/>
  <c r="P240" i="3"/>
  <c r="M240" i="3"/>
  <c r="J240" i="3"/>
  <c r="G240" i="3"/>
  <c r="D240" i="3"/>
  <c r="AM239" i="3"/>
  <c r="AL239" i="3"/>
  <c r="AN239" i="3" s="1"/>
  <c r="AK239" i="3"/>
  <c r="AH239" i="3"/>
  <c r="AE239" i="3"/>
  <c r="AB239" i="3"/>
  <c r="Y239" i="3"/>
  <c r="V239" i="3"/>
  <c r="S239" i="3"/>
  <c r="P239" i="3"/>
  <c r="M239" i="3"/>
  <c r="J239" i="3"/>
  <c r="G239" i="3"/>
  <c r="D239" i="3"/>
  <c r="AM238" i="3"/>
  <c r="AL238" i="3"/>
  <c r="AK238" i="3"/>
  <c r="AH238" i="3"/>
  <c r="AE238" i="3"/>
  <c r="AB238" i="3"/>
  <c r="Y238" i="3"/>
  <c r="V238" i="3"/>
  <c r="AM237" i="3"/>
  <c r="AL237" i="3"/>
  <c r="AN237" i="3" s="1"/>
  <c r="AK237" i="3"/>
  <c r="AH237" i="3"/>
  <c r="AE237" i="3"/>
  <c r="AB237" i="3"/>
  <c r="Y237" i="3"/>
  <c r="V237" i="3"/>
  <c r="S237" i="3"/>
  <c r="P237" i="3"/>
  <c r="M237" i="3"/>
  <c r="J237" i="3"/>
  <c r="G237" i="3"/>
  <c r="D237" i="3"/>
  <c r="AM236" i="3"/>
  <c r="AL236" i="3"/>
  <c r="AK236" i="3"/>
  <c r="AH236" i="3"/>
  <c r="AE236" i="3"/>
  <c r="AB236" i="3"/>
  <c r="Y236" i="3"/>
  <c r="V236" i="3"/>
  <c r="S236" i="3"/>
  <c r="P236" i="3"/>
  <c r="M236" i="3"/>
  <c r="J236" i="3"/>
  <c r="G236" i="3"/>
  <c r="D236" i="3"/>
  <c r="AM235" i="3"/>
  <c r="AL235" i="3"/>
  <c r="AK235" i="3"/>
  <c r="AH235" i="3"/>
  <c r="AE235" i="3"/>
  <c r="AB235" i="3"/>
  <c r="Y235" i="3"/>
  <c r="V235" i="3"/>
  <c r="S235" i="3"/>
  <c r="P235" i="3"/>
  <c r="M235" i="3"/>
  <c r="J235" i="3"/>
  <c r="G235" i="3"/>
  <c r="D235" i="3"/>
  <c r="AM234" i="3"/>
  <c r="AL234" i="3"/>
  <c r="AK234" i="3"/>
  <c r="AH234" i="3"/>
  <c r="AE234" i="3"/>
  <c r="AB234" i="3"/>
  <c r="Y234" i="3"/>
  <c r="V234" i="3"/>
  <c r="S234" i="3"/>
  <c r="P234" i="3"/>
  <c r="M234" i="3"/>
  <c r="J234" i="3"/>
  <c r="G234" i="3"/>
  <c r="D234" i="3"/>
  <c r="AM233" i="3"/>
  <c r="AL233" i="3"/>
  <c r="AN233" i="3" s="1"/>
  <c r="AK233" i="3"/>
  <c r="AH233" i="3"/>
  <c r="AE233" i="3"/>
  <c r="AB233" i="3"/>
  <c r="Y233" i="3"/>
  <c r="V233" i="3"/>
  <c r="S233" i="3"/>
  <c r="P233" i="3"/>
  <c r="M233" i="3"/>
  <c r="J233" i="3"/>
  <c r="G233" i="3"/>
  <c r="D233" i="3"/>
  <c r="AM232" i="3"/>
  <c r="AL232" i="3"/>
  <c r="AK232" i="3"/>
  <c r="AH232" i="3"/>
  <c r="AE232" i="3"/>
  <c r="AB232" i="3"/>
  <c r="Y232" i="3"/>
  <c r="V232" i="3"/>
  <c r="S232" i="3"/>
  <c r="P232" i="3"/>
  <c r="M232" i="3"/>
  <c r="J232" i="3"/>
  <c r="G232" i="3"/>
  <c r="D232" i="3"/>
  <c r="AM231" i="3"/>
  <c r="AL231" i="3"/>
  <c r="AN231" i="3" s="1"/>
  <c r="AK231" i="3"/>
  <c r="AH231" i="3"/>
  <c r="AE231" i="3"/>
  <c r="AB231" i="3"/>
  <c r="Y231" i="3"/>
  <c r="V231" i="3"/>
  <c r="S231" i="3"/>
  <c r="P231" i="3"/>
  <c r="M231" i="3"/>
  <c r="J231" i="3"/>
  <c r="G231" i="3"/>
  <c r="D231" i="3"/>
  <c r="AM230" i="3"/>
  <c r="AL230" i="3"/>
  <c r="AN230" i="3" s="1"/>
  <c r="AK230" i="3"/>
  <c r="AH230" i="3"/>
  <c r="AE230" i="3"/>
  <c r="AB230" i="3"/>
  <c r="Y230" i="3"/>
  <c r="V230" i="3"/>
  <c r="S230" i="3"/>
  <c r="P230" i="3"/>
  <c r="M230" i="3"/>
  <c r="J230" i="3"/>
  <c r="G230" i="3"/>
  <c r="D230" i="3"/>
  <c r="AM229" i="3"/>
  <c r="AL229" i="3"/>
  <c r="AK229" i="3"/>
  <c r="AH229" i="3"/>
  <c r="AE229" i="3"/>
  <c r="AB229" i="3"/>
  <c r="Y229" i="3"/>
  <c r="V229" i="3"/>
  <c r="S229" i="3"/>
  <c r="P229" i="3"/>
  <c r="M229" i="3"/>
  <c r="J229" i="3"/>
  <c r="G229" i="3"/>
  <c r="D229" i="3"/>
  <c r="AM228" i="3"/>
  <c r="AL228" i="3"/>
  <c r="AN228" i="3" s="1"/>
  <c r="AK228" i="3"/>
  <c r="AH228" i="3"/>
  <c r="AE228" i="3"/>
  <c r="AB228" i="3"/>
  <c r="Y228" i="3"/>
  <c r="V228" i="3"/>
  <c r="S228" i="3"/>
  <c r="P228" i="3"/>
  <c r="M228" i="3"/>
  <c r="J228" i="3"/>
  <c r="G228" i="3"/>
  <c r="D228" i="3"/>
  <c r="AM227" i="3"/>
  <c r="AL227" i="3"/>
  <c r="AN227" i="3" s="1"/>
  <c r="AK227" i="3"/>
  <c r="AH227" i="3"/>
  <c r="AE227" i="3"/>
  <c r="AB227" i="3"/>
  <c r="Y227" i="3"/>
  <c r="V227" i="3"/>
  <c r="S227" i="3"/>
  <c r="P227" i="3"/>
  <c r="M227" i="3"/>
  <c r="J227" i="3"/>
  <c r="G227" i="3"/>
  <c r="D227" i="3"/>
  <c r="AM226" i="3"/>
  <c r="AL226" i="3"/>
  <c r="AN226" i="3" s="1"/>
  <c r="AK226" i="3"/>
  <c r="AH226" i="3"/>
  <c r="AE226" i="3"/>
  <c r="AB226" i="3"/>
  <c r="Y226" i="3"/>
  <c r="V226" i="3"/>
  <c r="S226" i="3"/>
  <c r="P226" i="3"/>
  <c r="M226" i="3"/>
  <c r="J226" i="3"/>
  <c r="G226" i="3"/>
  <c r="D226" i="3"/>
  <c r="AM225" i="3"/>
  <c r="AL225" i="3"/>
  <c r="AK225" i="3"/>
  <c r="AH225" i="3"/>
  <c r="AE225" i="3"/>
  <c r="AB225" i="3"/>
  <c r="Y225" i="3"/>
  <c r="V225" i="3"/>
  <c r="S225" i="3"/>
  <c r="P225" i="3"/>
  <c r="M225" i="3"/>
  <c r="J225" i="3"/>
  <c r="G225" i="3"/>
  <c r="D225" i="3"/>
  <c r="AM224" i="3"/>
  <c r="AL224" i="3"/>
  <c r="AK224" i="3"/>
  <c r="AH224" i="3"/>
  <c r="AE224" i="3"/>
  <c r="AB224" i="3"/>
  <c r="Y224" i="3"/>
  <c r="V224" i="3"/>
  <c r="S224" i="3"/>
  <c r="P224" i="3"/>
  <c r="M224" i="3"/>
  <c r="J224" i="3"/>
  <c r="G224" i="3"/>
  <c r="D224" i="3"/>
  <c r="AM223" i="3"/>
  <c r="AL223" i="3"/>
  <c r="AN223" i="3" s="1"/>
  <c r="AK223" i="3"/>
  <c r="AH223" i="3"/>
  <c r="AE223" i="3"/>
  <c r="AB223" i="3"/>
  <c r="Y223" i="3"/>
  <c r="V223" i="3"/>
  <c r="S223" i="3"/>
  <c r="P223" i="3"/>
  <c r="M223" i="3"/>
  <c r="J223" i="3"/>
  <c r="G223" i="3"/>
  <c r="D223" i="3"/>
  <c r="AM222" i="3"/>
  <c r="AL222" i="3"/>
  <c r="AN222" i="3" s="1"/>
  <c r="AK222" i="3"/>
  <c r="AH222" i="3"/>
  <c r="AE222" i="3"/>
  <c r="AB222" i="3"/>
  <c r="Y222" i="3"/>
  <c r="V222" i="3"/>
  <c r="S222" i="3"/>
  <c r="P222" i="3"/>
  <c r="M222" i="3"/>
  <c r="J222" i="3"/>
  <c r="G222" i="3"/>
  <c r="D222" i="3"/>
  <c r="AM221" i="3"/>
  <c r="AL221" i="3"/>
  <c r="AK221" i="3"/>
  <c r="AH221" i="3"/>
  <c r="AE221" i="3"/>
  <c r="AB221" i="3"/>
  <c r="Y221" i="3"/>
  <c r="V221" i="3"/>
  <c r="S221" i="3"/>
  <c r="P221" i="3"/>
  <c r="M221" i="3"/>
  <c r="J221" i="3"/>
  <c r="G221" i="3"/>
  <c r="D221" i="3"/>
  <c r="AM220" i="3"/>
  <c r="AL220" i="3"/>
  <c r="AN220" i="3" s="1"/>
  <c r="AK220" i="3"/>
  <c r="AH220" i="3"/>
  <c r="AE220" i="3"/>
  <c r="AB220" i="3"/>
  <c r="Y220" i="3"/>
  <c r="V220" i="3"/>
  <c r="S220" i="3"/>
  <c r="P220" i="3"/>
  <c r="M220" i="3"/>
  <c r="J220" i="3"/>
  <c r="G220" i="3"/>
  <c r="D220" i="3"/>
  <c r="AM219" i="3"/>
  <c r="AL219" i="3"/>
  <c r="AK219" i="3"/>
  <c r="AH219" i="3"/>
  <c r="AE219" i="3"/>
  <c r="AB219" i="3"/>
  <c r="Y219" i="3"/>
  <c r="V219" i="3"/>
  <c r="S219" i="3"/>
  <c r="P219" i="3"/>
  <c r="M219" i="3"/>
  <c r="J219" i="3"/>
  <c r="G219" i="3"/>
  <c r="D219" i="3"/>
  <c r="AM218" i="3"/>
  <c r="AL218" i="3"/>
  <c r="AK218" i="3"/>
  <c r="AH218" i="3"/>
  <c r="AE218" i="3"/>
  <c r="AB218" i="3"/>
  <c r="Y218" i="3"/>
  <c r="V218" i="3"/>
  <c r="S218" i="3"/>
  <c r="P218" i="3"/>
  <c r="M218" i="3"/>
  <c r="J218" i="3"/>
  <c r="G218" i="3"/>
  <c r="D218" i="3"/>
  <c r="AM217" i="3"/>
  <c r="AL217" i="3"/>
  <c r="AK217" i="3"/>
  <c r="AH217" i="3"/>
  <c r="AE217" i="3"/>
  <c r="AB217" i="3"/>
  <c r="Y217" i="3"/>
  <c r="V217" i="3"/>
  <c r="S217" i="3"/>
  <c r="P217" i="3"/>
  <c r="M217" i="3"/>
  <c r="J217" i="3"/>
  <c r="G217" i="3"/>
  <c r="D217" i="3"/>
  <c r="AM216" i="3"/>
  <c r="AL216" i="3"/>
  <c r="AK216" i="3"/>
  <c r="AH216" i="3"/>
  <c r="AE216" i="3"/>
  <c r="AB216" i="3"/>
  <c r="Y216" i="3"/>
  <c r="V216" i="3"/>
  <c r="S216" i="3"/>
  <c r="P216" i="3"/>
  <c r="M216" i="3"/>
  <c r="J216" i="3"/>
  <c r="G216" i="3"/>
  <c r="D216" i="3"/>
  <c r="AM215" i="3"/>
  <c r="AL215" i="3"/>
  <c r="AK215" i="3"/>
  <c r="AH215" i="3"/>
  <c r="AE215" i="3"/>
  <c r="AB215" i="3"/>
  <c r="Y215" i="3"/>
  <c r="V215" i="3"/>
  <c r="S215" i="3"/>
  <c r="P215" i="3"/>
  <c r="M215" i="3"/>
  <c r="J215" i="3"/>
  <c r="G215" i="3"/>
  <c r="D215" i="3"/>
  <c r="AM214" i="3"/>
  <c r="AL214" i="3"/>
  <c r="AK214" i="3"/>
  <c r="AH214" i="3"/>
  <c r="AE214" i="3"/>
  <c r="AB214" i="3"/>
  <c r="Y214" i="3"/>
  <c r="V214" i="3"/>
  <c r="S214" i="3"/>
  <c r="P214" i="3"/>
  <c r="M214" i="3"/>
  <c r="J214" i="3"/>
  <c r="G214" i="3"/>
  <c r="D214" i="3"/>
  <c r="AM213" i="3"/>
  <c r="AL213" i="3"/>
  <c r="AN213" i="3" s="1"/>
  <c r="AK213" i="3"/>
  <c r="AH213" i="3"/>
  <c r="AE213" i="3"/>
  <c r="AB213" i="3"/>
  <c r="Y213" i="3"/>
  <c r="V213" i="3"/>
  <c r="S213" i="3"/>
  <c r="P213" i="3"/>
  <c r="M213" i="3"/>
  <c r="J213" i="3"/>
  <c r="G213" i="3"/>
  <c r="D213" i="3"/>
  <c r="AM212" i="3"/>
  <c r="AL212" i="3"/>
  <c r="AN212" i="3" s="1"/>
  <c r="AK212" i="3"/>
  <c r="AH212" i="3"/>
  <c r="AE212" i="3"/>
  <c r="AB212" i="3"/>
  <c r="Y212" i="3"/>
  <c r="V212" i="3"/>
  <c r="S212" i="3"/>
  <c r="P212" i="3"/>
  <c r="M212" i="3"/>
  <c r="J212" i="3"/>
  <c r="G212" i="3"/>
  <c r="D212" i="3"/>
  <c r="AM211" i="3"/>
  <c r="AL211" i="3"/>
  <c r="AK211" i="3"/>
  <c r="AH211" i="3"/>
  <c r="AE211" i="3"/>
  <c r="AB211" i="3"/>
  <c r="Y211" i="3"/>
  <c r="V211" i="3"/>
  <c r="S211" i="3"/>
  <c r="P211" i="3"/>
  <c r="M211" i="3"/>
  <c r="J211" i="3"/>
  <c r="G211" i="3"/>
  <c r="D211" i="3"/>
  <c r="AM210" i="3"/>
  <c r="AL210" i="3"/>
  <c r="AK210" i="3"/>
  <c r="AH210" i="3"/>
  <c r="AE210" i="3"/>
  <c r="AB210" i="3"/>
  <c r="Y210" i="3"/>
  <c r="V210" i="3"/>
  <c r="S210" i="3"/>
  <c r="P210" i="3"/>
  <c r="M210" i="3"/>
  <c r="J210" i="3"/>
  <c r="G210" i="3"/>
  <c r="D210" i="3"/>
  <c r="AM209" i="3"/>
  <c r="AL209" i="3"/>
  <c r="AK209" i="3"/>
  <c r="AH209" i="3"/>
  <c r="AE209" i="3"/>
  <c r="AB209" i="3"/>
  <c r="Y209" i="3"/>
  <c r="V209" i="3"/>
  <c r="S209" i="3"/>
  <c r="P209" i="3"/>
  <c r="M209" i="3"/>
  <c r="J209" i="3"/>
  <c r="G209" i="3"/>
  <c r="D209" i="3"/>
  <c r="AM208" i="3"/>
  <c r="AL208" i="3"/>
  <c r="AN208" i="3" s="1"/>
  <c r="AK208" i="3"/>
  <c r="AH208" i="3"/>
  <c r="AE208" i="3"/>
  <c r="AB208" i="3"/>
  <c r="Y208" i="3"/>
  <c r="V208" i="3"/>
  <c r="S208" i="3"/>
  <c r="P208" i="3"/>
  <c r="M208" i="3"/>
  <c r="J208" i="3"/>
  <c r="G208" i="3"/>
  <c r="D208" i="3"/>
  <c r="AM207" i="3"/>
  <c r="AL207" i="3"/>
  <c r="AK207" i="3"/>
  <c r="AH207" i="3"/>
  <c r="AE207" i="3"/>
  <c r="AB207" i="3"/>
  <c r="Y207" i="3"/>
  <c r="V207" i="3"/>
  <c r="S207" i="3"/>
  <c r="P207" i="3"/>
  <c r="M207" i="3"/>
  <c r="J207" i="3"/>
  <c r="G207" i="3"/>
  <c r="D207" i="3"/>
  <c r="AM206" i="3"/>
  <c r="AL206" i="3"/>
  <c r="AN206" i="3" s="1"/>
  <c r="AK206" i="3"/>
  <c r="AH206" i="3"/>
  <c r="AE206" i="3"/>
  <c r="AB206" i="3"/>
  <c r="Y206" i="3"/>
  <c r="V206" i="3"/>
  <c r="S206" i="3"/>
  <c r="P206" i="3"/>
  <c r="M206" i="3"/>
  <c r="J206" i="3"/>
  <c r="G206" i="3"/>
  <c r="D206" i="3"/>
  <c r="AM205" i="3"/>
  <c r="AL205" i="3"/>
  <c r="AK205" i="3"/>
  <c r="AH205" i="3"/>
  <c r="AE205" i="3"/>
  <c r="AB205" i="3"/>
  <c r="Y205" i="3"/>
  <c r="V205" i="3"/>
  <c r="S205" i="3"/>
  <c r="P205" i="3"/>
  <c r="M205" i="3"/>
  <c r="J205" i="3"/>
  <c r="G205" i="3"/>
  <c r="D205" i="3"/>
  <c r="AM204" i="3"/>
  <c r="AL204" i="3"/>
  <c r="AK204" i="3"/>
  <c r="AH204" i="3"/>
  <c r="AE204" i="3"/>
  <c r="AB204" i="3"/>
  <c r="Y204" i="3"/>
  <c r="V204" i="3"/>
  <c r="S204" i="3"/>
  <c r="P204" i="3"/>
  <c r="M204" i="3"/>
  <c r="J204" i="3"/>
  <c r="G204" i="3"/>
  <c r="D204" i="3"/>
  <c r="AM203" i="3"/>
  <c r="AL203" i="3"/>
  <c r="AK203" i="3"/>
  <c r="AH203" i="3"/>
  <c r="AE203" i="3"/>
  <c r="AB203" i="3"/>
  <c r="Y203" i="3"/>
  <c r="V203" i="3"/>
  <c r="S203" i="3"/>
  <c r="P203" i="3"/>
  <c r="M203" i="3"/>
  <c r="J203" i="3"/>
  <c r="G203" i="3"/>
  <c r="D203" i="3"/>
  <c r="AM202" i="3"/>
  <c r="AL202" i="3"/>
  <c r="AN202" i="3" s="1"/>
  <c r="AK202" i="3"/>
  <c r="AH202" i="3"/>
  <c r="AE202" i="3"/>
  <c r="AB202" i="3"/>
  <c r="Y202" i="3"/>
  <c r="V202" i="3"/>
  <c r="S202" i="3"/>
  <c r="P202" i="3"/>
  <c r="M202" i="3"/>
  <c r="J202" i="3"/>
  <c r="G202" i="3"/>
  <c r="D202" i="3"/>
  <c r="AM201" i="3"/>
  <c r="AL201" i="3"/>
  <c r="AN201" i="3" s="1"/>
  <c r="AK201" i="3"/>
  <c r="AH201" i="3"/>
  <c r="AE201" i="3"/>
  <c r="AB201" i="3"/>
  <c r="Y201" i="3"/>
  <c r="V201" i="3"/>
  <c r="S201" i="3"/>
  <c r="P201" i="3"/>
  <c r="M201" i="3"/>
  <c r="J201" i="3"/>
  <c r="G201" i="3"/>
  <c r="D201" i="3"/>
  <c r="AM200" i="3"/>
  <c r="AL200" i="3"/>
  <c r="AN200" i="3" s="1"/>
  <c r="AK200" i="3"/>
  <c r="AH200" i="3"/>
  <c r="AE200" i="3"/>
  <c r="AB200" i="3"/>
  <c r="Y200" i="3"/>
  <c r="V200" i="3"/>
  <c r="S200" i="3"/>
  <c r="P200" i="3"/>
  <c r="M200" i="3"/>
  <c r="J200" i="3"/>
  <c r="G200" i="3"/>
  <c r="D200" i="3"/>
  <c r="AM199" i="3"/>
  <c r="AL199" i="3"/>
  <c r="AN199" i="3" s="1"/>
  <c r="AK199" i="3"/>
  <c r="AH199" i="3"/>
  <c r="AE199" i="3"/>
  <c r="AB199" i="3"/>
  <c r="Y199" i="3"/>
  <c r="V199" i="3"/>
  <c r="S199" i="3"/>
  <c r="P199" i="3"/>
  <c r="M199" i="3"/>
  <c r="J199" i="3"/>
  <c r="G199" i="3"/>
  <c r="D199" i="3"/>
  <c r="AM198" i="3"/>
  <c r="AL198" i="3"/>
  <c r="AK198" i="3"/>
  <c r="AH198" i="3"/>
  <c r="AE198" i="3"/>
  <c r="AB198" i="3"/>
  <c r="Y198" i="3"/>
  <c r="V198" i="3"/>
  <c r="S198" i="3"/>
  <c r="P198" i="3"/>
  <c r="M198" i="3"/>
  <c r="J198" i="3"/>
  <c r="G198" i="3"/>
  <c r="D198" i="3"/>
  <c r="AM197" i="3"/>
  <c r="AL197" i="3"/>
  <c r="AK197" i="3"/>
  <c r="AH197" i="3"/>
  <c r="AE197" i="3"/>
  <c r="AB197" i="3"/>
  <c r="Y197" i="3"/>
  <c r="V197" i="3"/>
  <c r="S197" i="3"/>
  <c r="P197" i="3"/>
  <c r="M197" i="3"/>
  <c r="J197" i="3"/>
  <c r="G197" i="3"/>
  <c r="D197" i="3"/>
  <c r="AM196" i="3"/>
  <c r="AL196" i="3"/>
  <c r="AN196" i="3" s="1"/>
  <c r="AK196" i="3"/>
  <c r="AH196" i="3"/>
  <c r="AE196" i="3"/>
  <c r="AB196" i="3"/>
  <c r="Y196" i="3"/>
  <c r="V196" i="3"/>
  <c r="S196" i="3"/>
  <c r="P196" i="3"/>
  <c r="M196" i="3"/>
  <c r="J196" i="3"/>
  <c r="G196" i="3"/>
  <c r="D196" i="3"/>
  <c r="AM195" i="3"/>
  <c r="AL195" i="3"/>
  <c r="AN195" i="3" s="1"/>
  <c r="AK195" i="3"/>
  <c r="AH195" i="3"/>
  <c r="AE195" i="3"/>
  <c r="AB195" i="3"/>
  <c r="Y195" i="3"/>
  <c r="V195" i="3"/>
  <c r="S195" i="3"/>
  <c r="P195" i="3"/>
  <c r="M195" i="3"/>
  <c r="J195" i="3"/>
  <c r="G195" i="3"/>
  <c r="D195" i="3"/>
  <c r="AM194" i="3"/>
  <c r="AL194" i="3"/>
  <c r="AN194" i="3" s="1"/>
  <c r="AK194" i="3"/>
  <c r="AH194" i="3"/>
  <c r="AE194" i="3"/>
  <c r="AB194" i="3"/>
  <c r="Y194" i="3"/>
  <c r="V194" i="3"/>
  <c r="S194" i="3"/>
  <c r="P194" i="3"/>
  <c r="M194" i="3"/>
  <c r="J194" i="3"/>
  <c r="G194" i="3"/>
  <c r="D194" i="3"/>
  <c r="AM193" i="3"/>
  <c r="AL193" i="3"/>
  <c r="AN193" i="3" s="1"/>
  <c r="AK193" i="3"/>
  <c r="AH193" i="3"/>
  <c r="AE193" i="3"/>
  <c r="AB193" i="3"/>
  <c r="Y193" i="3"/>
  <c r="V193" i="3"/>
  <c r="S193" i="3"/>
  <c r="P193" i="3"/>
  <c r="M193" i="3"/>
  <c r="J193" i="3"/>
  <c r="G193" i="3"/>
  <c r="D193" i="3"/>
  <c r="AM192" i="3"/>
  <c r="AL192" i="3"/>
  <c r="AN192" i="3" s="1"/>
  <c r="AK192" i="3"/>
  <c r="AH192" i="3"/>
  <c r="AE192" i="3"/>
  <c r="AB192" i="3"/>
  <c r="Y192" i="3"/>
  <c r="V192" i="3"/>
  <c r="S192" i="3"/>
  <c r="P192" i="3"/>
  <c r="M192" i="3"/>
  <c r="J192" i="3"/>
  <c r="G192" i="3"/>
  <c r="D192" i="3"/>
  <c r="AM191" i="3"/>
  <c r="AL191" i="3"/>
  <c r="AK191" i="3"/>
  <c r="AH191" i="3"/>
  <c r="AE191" i="3"/>
  <c r="AB191" i="3"/>
  <c r="Y191" i="3"/>
  <c r="V191" i="3"/>
  <c r="S191" i="3"/>
  <c r="P191" i="3"/>
  <c r="M191" i="3"/>
  <c r="J191" i="3"/>
  <c r="G191" i="3"/>
  <c r="D191" i="3"/>
  <c r="AM190" i="3"/>
  <c r="AL190" i="3"/>
  <c r="AK190" i="3"/>
  <c r="AH190" i="3"/>
  <c r="AE190" i="3"/>
  <c r="AB190" i="3"/>
  <c r="Y190" i="3"/>
  <c r="V190" i="3"/>
  <c r="S190" i="3"/>
  <c r="P190" i="3"/>
  <c r="M190" i="3"/>
  <c r="J190" i="3"/>
  <c r="G190" i="3"/>
  <c r="D190" i="3"/>
  <c r="AM189" i="3"/>
  <c r="AL189" i="3"/>
  <c r="AK189" i="3"/>
  <c r="AH189" i="3"/>
  <c r="AE189" i="3"/>
  <c r="AB189" i="3"/>
  <c r="Y189" i="3"/>
  <c r="V189" i="3"/>
  <c r="S189" i="3"/>
  <c r="P189" i="3"/>
  <c r="M189" i="3"/>
  <c r="J189" i="3"/>
  <c r="G189" i="3"/>
  <c r="D189" i="3"/>
  <c r="AM188" i="3"/>
  <c r="AL188" i="3"/>
  <c r="AN188" i="3" s="1"/>
  <c r="AK188" i="3"/>
  <c r="AH188" i="3"/>
  <c r="AE188" i="3"/>
  <c r="AB188" i="3"/>
  <c r="Y188" i="3"/>
  <c r="V188" i="3"/>
  <c r="S188" i="3"/>
  <c r="P188" i="3"/>
  <c r="M188" i="3"/>
  <c r="J188" i="3"/>
  <c r="G188" i="3"/>
  <c r="D188" i="3"/>
  <c r="AM187" i="3"/>
  <c r="AL187" i="3"/>
  <c r="AK187" i="3"/>
  <c r="AH187" i="3"/>
  <c r="AE187" i="3"/>
  <c r="AB187" i="3"/>
  <c r="Y187" i="3"/>
  <c r="V187" i="3"/>
  <c r="S187" i="3"/>
  <c r="P187" i="3"/>
  <c r="M187" i="3"/>
  <c r="J187" i="3"/>
  <c r="G187" i="3"/>
  <c r="D187" i="3"/>
  <c r="AM186" i="3"/>
  <c r="AL186" i="3"/>
  <c r="AN186" i="3" s="1"/>
  <c r="AK186" i="3"/>
  <c r="AH186" i="3"/>
  <c r="AE186" i="3"/>
  <c r="AB186" i="3"/>
  <c r="Y186" i="3"/>
  <c r="V186" i="3"/>
  <c r="S186" i="3"/>
  <c r="P186" i="3"/>
  <c r="M186" i="3"/>
  <c r="J186" i="3"/>
  <c r="G186" i="3"/>
  <c r="D186" i="3"/>
  <c r="AM185" i="3"/>
  <c r="AL185" i="3"/>
  <c r="AN185" i="3" s="1"/>
  <c r="AK185" i="3"/>
  <c r="AH185" i="3"/>
  <c r="AE185" i="3"/>
  <c r="AB185" i="3"/>
  <c r="Y185" i="3"/>
  <c r="V185" i="3"/>
  <c r="S185" i="3"/>
  <c r="P185" i="3"/>
  <c r="M185" i="3"/>
  <c r="J185" i="3"/>
  <c r="G185" i="3"/>
  <c r="D185" i="3"/>
  <c r="AM184" i="3"/>
  <c r="AL184" i="3"/>
  <c r="AK184" i="3"/>
  <c r="AH184" i="3"/>
  <c r="AE184" i="3"/>
  <c r="AB184" i="3"/>
  <c r="Y184" i="3"/>
  <c r="V184" i="3"/>
  <c r="S184" i="3"/>
  <c r="P184" i="3"/>
  <c r="M184" i="3"/>
  <c r="J184" i="3"/>
  <c r="G184" i="3"/>
  <c r="D184" i="3"/>
  <c r="AM183" i="3"/>
  <c r="AL183" i="3"/>
  <c r="AK183" i="3"/>
  <c r="AH183" i="3"/>
  <c r="AE183" i="3"/>
  <c r="AB183" i="3"/>
  <c r="Y183" i="3"/>
  <c r="V183" i="3"/>
  <c r="S183" i="3"/>
  <c r="P183" i="3"/>
  <c r="M183" i="3"/>
  <c r="J183" i="3"/>
  <c r="G183" i="3"/>
  <c r="D183" i="3"/>
  <c r="AM182" i="3"/>
  <c r="AL182" i="3"/>
  <c r="AK182" i="3"/>
  <c r="AH182" i="3"/>
  <c r="AE182" i="3"/>
  <c r="AB182" i="3"/>
  <c r="Y182" i="3"/>
  <c r="V182" i="3"/>
  <c r="S182" i="3"/>
  <c r="P182" i="3"/>
  <c r="M182" i="3"/>
  <c r="J182" i="3"/>
  <c r="G182" i="3"/>
  <c r="D182" i="3"/>
  <c r="AM181" i="3"/>
  <c r="AL181" i="3"/>
  <c r="AN181" i="3" s="1"/>
  <c r="AK181" i="3"/>
  <c r="AH181" i="3"/>
  <c r="AE181" i="3"/>
  <c r="AB181" i="3"/>
  <c r="Y181" i="3"/>
  <c r="V181" i="3"/>
  <c r="S181" i="3"/>
  <c r="P181" i="3"/>
  <c r="M181" i="3"/>
  <c r="J181" i="3"/>
  <c r="G181" i="3"/>
  <c r="D181" i="3"/>
  <c r="AM180" i="3"/>
  <c r="AL180" i="3"/>
  <c r="AN180" i="3" s="1"/>
  <c r="AK180" i="3"/>
  <c r="AH180" i="3"/>
  <c r="AE180" i="3"/>
  <c r="AB180" i="3"/>
  <c r="Y180" i="3"/>
  <c r="V180" i="3"/>
  <c r="S180" i="3"/>
  <c r="P180" i="3"/>
  <c r="M180" i="3"/>
  <c r="J180" i="3"/>
  <c r="G180" i="3"/>
  <c r="D180" i="3"/>
  <c r="AM179" i="3"/>
  <c r="AL179" i="3"/>
  <c r="AK179" i="3"/>
  <c r="AH179" i="3"/>
  <c r="AE179" i="3"/>
  <c r="AB179" i="3"/>
  <c r="Y179" i="3"/>
  <c r="V179" i="3"/>
  <c r="S179" i="3"/>
  <c r="P179" i="3"/>
  <c r="M179" i="3"/>
  <c r="J179" i="3"/>
  <c r="G179" i="3"/>
  <c r="D179" i="3"/>
  <c r="AM178" i="3"/>
  <c r="AL178" i="3"/>
  <c r="AK178" i="3"/>
  <c r="AH178" i="3"/>
  <c r="AE178" i="3"/>
  <c r="AB178" i="3"/>
  <c r="Y178" i="3"/>
  <c r="V178" i="3"/>
  <c r="S178" i="3"/>
  <c r="P178" i="3"/>
  <c r="M178" i="3"/>
  <c r="J178" i="3"/>
  <c r="G178" i="3"/>
  <c r="D178" i="3"/>
  <c r="AM177" i="3"/>
  <c r="AL177" i="3"/>
  <c r="AK177" i="3"/>
  <c r="AH177" i="3"/>
  <c r="AE177" i="3"/>
  <c r="AM176" i="3"/>
  <c r="AL176" i="3"/>
  <c r="AK176" i="3"/>
  <c r="AH176" i="3"/>
  <c r="AE176" i="3"/>
  <c r="AM175" i="3"/>
  <c r="AL175" i="3"/>
  <c r="AK175" i="3"/>
  <c r="AH175" i="3"/>
  <c r="AE175" i="3"/>
  <c r="M175" i="3"/>
  <c r="AM174" i="3"/>
  <c r="AL174" i="3"/>
  <c r="AN174" i="3" s="1"/>
  <c r="AK174" i="3"/>
  <c r="AH174" i="3"/>
  <c r="AE174" i="3"/>
  <c r="AB174" i="3"/>
  <c r="Y174" i="3"/>
  <c r="V174" i="3"/>
  <c r="S174" i="3"/>
  <c r="P174" i="3"/>
  <c r="M174" i="3"/>
  <c r="J174" i="3"/>
  <c r="G174" i="3"/>
  <c r="D174" i="3"/>
  <c r="AM173" i="3"/>
  <c r="AL173" i="3"/>
  <c r="AK173" i="3"/>
  <c r="AH173" i="3"/>
  <c r="AE173" i="3"/>
  <c r="AB173" i="3"/>
  <c r="Y173" i="3"/>
  <c r="V173" i="3"/>
  <c r="S173" i="3"/>
  <c r="P173" i="3"/>
  <c r="M173" i="3"/>
  <c r="J173" i="3"/>
  <c r="G173" i="3"/>
  <c r="D173" i="3"/>
  <c r="AM172" i="3"/>
  <c r="AL172" i="3"/>
  <c r="AN172" i="3" s="1"/>
  <c r="AK172" i="3"/>
  <c r="AH172" i="3"/>
  <c r="AE172" i="3"/>
  <c r="AB172" i="3"/>
  <c r="Y172" i="3"/>
  <c r="V172" i="3"/>
  <c r="S172" i="3"/>
  <c r="P172" i="3"/>
  <c r="M172" i="3"/>
  <c r="J172" i="3"/>
  <c r="G172" i="3"/>
  <c r="D172" i="3"/>
  <c r="AM171" i="3"/>
  <c r="AL171" i="3"/>
  <c r="AN171" i="3" s="1"/>
  <c r="AK171" i="3"/>
  <c r="AH171" i="3"/>
  <c r="AE171" i="3"/>
  <c r="AB171" i="3"/>
  <c r="Y171" i="3"/>
  <c r="V171" i="3"/>
  <c r="S171" i="3"/>
  <c r="P171" i="3"/>
  <c r="M171" i="3"/>
  <c r="J171" i="3"/>
  <c r="G171" i="3"/>
  <c r="D171" i="3"/>
  <c r="AM170" i="3"/>
  <c r="AL170" i="3"/>
  <c r="AK170" i="3"/>
  <c r="AH170" i="3"/>
  <c r="AE170" i="3"/>
  <c r="AB170" i="3"/>
  <c r="Y170" i="3"/>
  <c r="V170" i="3"/>
  <c r="S170" i="3"/>
  <c r="P170" i="3"/>
  <c r="M170" i="3"/>
  <c r="J170" i="3"/>
  <c r="G170" i="3"/>
  <c r="D170" i="3"/>
  <c r="AM169" i="3"/>
  <c r="AL169" i="3"/>
  <c r="AK169" i="3"/>
  <c r="AH169" i="3"/>
  <c r="AE169" i="3"/>
  <c r="AB169" i="3"/>
  <c r="Y169" i="3"/>
  <c r="V169" i="3"/>
  <c r="S169" i="3"/>
  <c r="P169" i="3"/>
  <c r="M169" i="3"/>
  <c r="J169" i="3"/>
  <c r="G169" i="3"/>
  <c r="D169" i="3"/>
  <c r="AM168" i="3"/>
  <c r="AL168" i="3"/>
  <c r="AN168" i="3" s="1"/>
  <c r="AK168" i="3"/>
  <c r="AH168" i="3"/>
  <c r="AE168" i="3"/>
  <c r="AB168" i="3"/>
  <c r="Y168" i="3"/>
  <c r="V168" i="3"/>
  <c r="S168" i="3"/>
  <c r="P168" i="3"/>
  <c r="M168" i="3"/>
  <c r="J168" i="3"/>
  <c r="G168" i="3"/>
  <c r="D168" i="3"/>
  <c r="AM167" i="3"/>
  <c r="AL167" i="3"/>
  <c r="AN167" i="3" s="1"/>
  <c r="AK167" i="3"/>
  <c r="AH167" i="3"/>
  <c r="AM166" i="3"/>
  <c r="AL166" i="3"/>
  <c r="AN166" i="3" s="1"/>
  <c r="AK166" i="3"/>
  <c r="AH166" i="3"/>
  <c r="AE166" i="3"/>
  <c r="AB166" i="3"/>
  <c r="Y166" i="3"/>
  <c r="V166" i="3"/>
  <c r="S166" i="3"/>
  <c r="P166" i="3"/>
  <c r="M166" i="3"/>
  <c r="J166" i="3"/>
  <c r="G166" i="3"/>
  <c r="D166" i="3"/>
  <c r="AM165" i="3"/>
  <c r="AL165" i="3"/>
  <c r="AK165" i="3"/>
  <c r="AH165" i="3"/>
  <c r="AE165" i="3"/>
  <c r="AB165" i="3"/>
  <c r="Y165" i="3"/>
  <c r="V165" i="3"/>
  <c r="S165" i="3"/>
  <c r="P165" i="3"/>
  <c r="M165" i="3"/>
  <c r="J165" i="3"/>
  <c r="G165" i="3"/>
  <c r="D165" i="3"/>
  <c r="AM164" i="3"/>
  <c r="AL164" i="3"/>
  <c r="AN164" i="3" s="1"/>
  <c r="AK164" i="3"/>
  <c r="AH164" i="3"/>
  <c r="AE164" i="3"/>
  <c r="AB164" i="3"/>
  <c r="Y164" i="3"/>
  <c r="V164" i="3"/>
  <c r="S164" i="3"/>
  <c r="P164" i="3"/>
  <c r="M164" i="3"/>
  <c r="J164" i="3"/>
  <c r="G164" i="3"/>
  <c r="D164" i="3"/>
  <c r="AM163" i="3"/>
  <c r="AL163" i="3"/>
  <c r="AN163" i="3" s="1"/>
  <c r="AK163" i="3"/>
  <c r="AH163" i="3"/>
  <c r="AE163" i="3"/>
  <c r="AB163" i="3"/>
  <c r="Y163" i="3"/>
  <c r="V163" i="3"/>
  <c r="S163" i="3"/>
  <c r="P163" i="3"/>
  <c r="M163" i="3"/>
  <c r="J163" i="3"/>
  <c r="G163" i="3"/>
  <c r="D163" i="3"/>
  <c r="AM162" i="3"/>
  <c r="AL162" i="3"/>
  <c r="AK162" i="3"/>
  <c r="AH162" i="3"/>
  <c r="AE162" i="3"/>
  <c r="AB162" i="3"/>
  <c r="Y162" i="3"/>
  <c r="V162" i="3"/>
  <c r="S162" i="3"/>
  <c r="P162" i="3"/>
  <c r="M162" i="3"/>
  <c r="J162" i="3"/>
  <c r="G162" i="3"/>
  <c r="D162" i="3"/>
  <c r="AM161" i="3"/>
  <c r="AL161" i="3"/>
  <c r="AK161" i="3"/>
  <c r="AH161" i="3"/>
  <c r="AE161" i="3"/>
  <c r="AB161" i="3"/>
  <c r="Y161" i="3"/>
  <c r="V161" i="3"/>
  <c r="S161" i="3"/>
  <c r="P161" i="3"/>
  <c r="M161" i="3"/>
  <c r="J161" i="3"/>
  <c r="G161" i="3"/>
  <c r="D161" i="3"/>
  <c r="AM160" i="3"/>
  <c r="AL160" i="3"/>
  <c r="AN160" i="3" s="1"/>
  <c r="AK160" i="3"/>
  <c r="AH160" i="3"/>
  <c r="AE160" i="3"/>
  <c r="AB160" i="3"/>
  <c r="Y160" i="3"/>
  <c r="V160" i="3"/>
  <c r="S160" i="3"/>
  <c r="P160" i="3"/>
  <c r="M160" i="3"/>
  <c r="J160" i="3"/>
  <c r="G160" i="3"/>
  <c r="D160" i="3"/>
  <c r="AM159" i="3"/>
  <c r="AL159" i="3"/>
  <c r="AN159" i="3" s="1"/>
  <c r="AK159" i="3"/>
  <c r="AH159" i="3"/>
  <c r="AE159" i="3"/>
  <c r="AB159" i="3"/>
  <c r="Y159" i="3"/>
  <c r="V159" i="3"/>
  <c r="S159" i="3"/>
  <c r="P159" i="3"/>
  <c r="M159" i="3"/>
  <c r="J159" i="3"/>
  <c r="G159" i="3"/>
  <c r="D159" i="3"/>
  <c r="AM158" i="3"/>
  <c r="AL158" i="3"/>
  <c r="AN158" i="3" s="1"/>
  <c r="AK158" i="3"/>
  <c r="AH158" i="3"/>
  <c r="AE158" i="3"/>
  <c r="AB158" i="3"/>
  <c r="Y158" i="3"/>
  <c r="V158" i="3"/>
  <c r="S158" i="3"/>
  <c r="P158" i="3"/>
  <c r="M158" i="3"/>
  <c r="J158" i="3"/>
  <c r="G158" i="3"/>
  <c r="D158" i="3"/>
  <c r="AM157" i="3"/>
  <c r="AL157" i="3"/>
  <c r="AK157" i="3"/>
  <c r="AH157" i="3"/>
  <c r="AE157" i="3"/>
  <c r="AB157" i="3"/>
  <c r="Y157" i="3"/>
  <c r="V157" i="3"/>
  <c r="S157" i="3"/>
  <c r="P157" i="3"/>
  <c r="M157" i="3"/>
  <c r="J157" i="3"/>
  <c r="G157" i="3"/>
  <c r="D157" i="3"/>
  <c r="AM156" i="3"/>
  <c r="AL156" i="3"/>
  <c r="AN156" i="3" s="1"/>
  <c r="AK156" i="3"/>
  <c r="AH156" i="3"/>
  <c r="AE156" i="3"/>
  <c r="AB156" i="3"/>
  <c r="Y156" i="3"/>
  <c r="V156" i="3"/>
  <c r="S156" i="3"/>
  <c r="P156" i="3"/>
  <c r="M156" i="3"/>
  <c r="J156" i="3"/>
  <c r="G156" i="3"/>
  <c r="D156" i="3"/>
  <c r="AM155" i="3"/>
  <c r="AL155" i="3"/>
  <c r="AK155" i="3"/>
  <c r="AH155" i="3"/>
  <c r="AE155" i="3"/>
  <c r="AB155" i="3"/>
  <c r="Y155" i="3"/>
  <c r="V155" i="3"/>
  <c r="S155" i="3"/>
  <c r="P155" i="3"/>
  <c r="M155" i="3"/>
  <c r="J155" i="3"/>
  <c r="G155" i="3"/>
  <c r="D155" i="3"/>
  <c r="AM154" i="3"/>
  <c r="AL154" i="3"/>
  <c r="AK154" i="3"/>
  <c r="AH154" i="3"/>
  <c r="AE154" i="3"/>
  <c r="AB154" i="3"/>
  <c r="Y154" i="3"/>
  <c r="V154" i="3"/>
  <c r="S154" i="3"/>
  <c r="P154" i="3"/>
  <c r="M154" i="3"/>
  <c r="J154" i="3"/>
  <c r="G154" i="3"/>
  <c r="D154" i="3"/>
  <c r="AM153" i="3"/>
  <c r="AL153" i="3"/>
  <c r="AN153" i="3" s="1"/>
  <c r="AK153" i="3"/>
  <c r="AH153" i="3"/>
  <c r="AE153" i="3"/>
  <c r="AB153" i="3"/>
  <c r="Y153" i="3"/>
  <c r="V153" i="3"/>
  <c r="S153" i="3"/>
  <c r="P153" i="3"/>
  <c r="M153" i="3"/>
  <c r="J153" i="3"/>
  <c r="G153" i="3"/>
  <c r="D153" i="3"/>
  <c r="AM152" i="3"/>
  <c r="AL152" i="3"/>
  <c r="AN152" i="3" s="1"/>
  <c r="AK152" i="3"/>
  <c r="AH152" i="3"/>
  <c r="AE152" i="3"/>
  <c r="AB152" i="3"/>
  <c r="Y152" i="3"/>
  <c r="V152" i="3"/>
  <c r="S152" i="3"/>
  <c r="P152" i="3"/>
  <c r="M152" i="3"/>
  <c r="J152" i="3"/>
  <c r="G152" i="3"/>
  <c r="D152" i="3"/>
  <c r="AM151" i="3"/>
  <c r="AL151" i="3"/>
  <c r="AK151" i="3"/>
  <c r="AH151" i="3"/>
  <c r="AE151" i="3"/>
  <c r="AB151" i="3"/>
  <c r="Y151" i="3"/>
  <c r="V151" i="3"/>
  <c r="S151" i="3"/>
  <c r="P151" i="3"/>
  <c r="M151" i="3"/>
  <c r="J151" i="3"/>
  <c r="G151" i="3"/>
  <c r="D151" i="3"/>
  <c r="AM150" i="3"/>
  <c r="AL150" i="3"/>
  <c r="AN150" i="3" s="1"/>
  <c r="AK150" i="3"/>
  <c r="AH150" i="3"/>
  <c r="AE150" i="3"/>
  <c r="AB150" i="3"/>
  <c r="Y150" i="3"/>
  <c r="V150" i="3"/>
  <c r="S150" i="3"/>
  <c r="P150" i="3"/>
  <c r="M150" i="3"/>
  <c r="J150" i="3"/>
  <c r="G150" i="3"/>
  <c r="D150" i="3"/>
  <c r="AM149" i="3"/>
  <c r="AL149" i="3"/>
  <c r="AN149" i="3" s="1"/>
  <c r="AK149" i="3"/>
  <c r="AH149" i="3"/>
  <c r="AE149" i="3"/>
  <c r="AB149" i="3"/>
  <c r="Y149" i="3"/>
  <c r="V149" i="3"/>
  <c r="S149" i="3"/>
  <c r="P149" i="3"/>
  <c r="M149" i="3"/>
  <c r="J149" i="3"/>
  <c r="G149" i="3"/>
  <c r="D149" i="3"/>
  <c r="AM148" i="3"/>
  <c r="AL148" i="3"/>
  <c r="AK148" i="3"/>
  <c r="AH148" i="3"/>
  <c r="AE148" i="3"/>
  <c r="AM147" i="3"/>
  <c r="AL147" i="3"/>
  <c r="AN147" i="3" s="1"/>
  <c r="AK147" i="3"/>
  <c r="AH147" i="3"/>
  <c r="AE147" i="3"/>
  <c r="AB147" i="3"/>
  <c r="Y147" i="3"/>
  <c r="V147" i="3"/>
  <c r="S147" i="3"/>
  <c r="P147" i="3"/>
  <c r="M147" i="3"/>
  <c r="J147" i="3"/>
  <c r="G147" i="3"/>
  <c r="D147" i="3"/>
  <c r="AM146" i="3"/>
  <c r="AL146" i="3"/>
  <c r="AN146" i="3" s="1"/>
  <c r="AK146" i="3"/>
  <c r="AH146" i="3"/>
  <c r="AE146" i="3"/>
  <c r="AB146" i="3"/>
  <c r="Y146" i="3"/>
  <c r="V146" i="3"/>
  <c r="S146" i="3"/>
  <c r="P146" i="3"/>
  <c r="M146" i="3"/>
  <c r="J146" i="3"/>
  <c r="G146" i="3"/>
  <c r="D146" i="3"/>
  <c r="AM145" i="3"/>
  <c r="AL145" i="3"/>
  <c r="AK145" i="3"/>
  <c r="AH145" i="3"/>
  <c r="AE145" i="3"/>
  <c r="AB145" i="3"/>
  <c r="Y145" i="3"/>
  <c r="V145" i="3"/>
  <c r="S145" i="3"/>
  <c r="P145" i="3"/>
  <c r="M145" i="3"/>
  <c r="J145" i="3"/>
  <c r="G145" i="3"/>
  <c r="D145" i="3"/>
  <c r="AM144" i="3"/>
  <c r="AL144" i="3"/>
  <c r="AK144" i="3"/>
  <c r="AH144" i="3"/>
  <c r="AE144" i="3"/>
  <c r="AB144" i="3"/>
  <c r="Y144" i="3"/>
  <c r="V144" i="3"/>
  <c r="S144" i="3"/>
  <c r="P144" i="3"/>
  <c r="M144" i="3"/>
  <c r="J144" i="3"/>
  <c r="G144" i="3"/>
  <c r="D144" i="3"/>
  <c r="AM143" i="3"/>
  <c r="AL143" i="3"/>
  <c r="AK143" i="3"/>
  <c r="AH143" i="3"/>
  <c r="AE143" i="3"/>
  <c r="AB143" i="3"/>
  <c r="Y143" i="3"/>
  <c r="V143" i="3"/>
  <c r="S143" i="3"/>
  <c r="P143" i="3"/>
  <c r="M143" i="3"/>
  <c r="J143" i="3"/>
  <c r="G143" i="3"/>
  <c r="D143" i="3"/>
  <c r="AM142" i="3"/>
  <c r="AL142" i="3"/>
  <c r="AN142" i="3" s="1"/>
  <c r="AK142" i="3"/>
  <c r="AH142" i="3"/>
  <c r="AE142" i="3"/>
  <c r="AM141" i="3"/>
  <c r="AL141" i="3"/>
  <c r="AN141" i="3" s="1"/>
  <c r="AK141" i="3"/>
  <c r="AH141" i="3"/>
  <c r="AE141" i="3"/>
  <c r="AB141" i="3"/>
  <c r="Y141" i="3"/>
  <c r="V141" i="3"/>
  <c r="S141" i="3"/>
  <c r="P141" i="3"/>
  <c r="M141" i="3"/>
  <c r="J141" i="3"/>
  <c r="G141" i="3"/>
  <c r="D141" i="3"/>
  <c r="AM140" i="3"/>
  <c r="AL140" i="3"/>
  <c r="AK140" i="3"/>
  <c r="AH140" i="3"/>
  <c r="AE140" i="3"/>
  <c r="AB140" i="3"/>
  <c r="Y140" i="3"/>
  <c r="V140" i="3"/>
  <c r="S140" i="3"/>
  <c r="P140" i="3"/>
  <c r="M140" i="3"/>
  <c r="J140" i="3"/>
  <c r="G140" i="3"/>
  <c r="D140" i="3"/>
  <c r="AM139" i="3"/>
  <c r="AL139" i="3"/>
  <c r="AN139" i="3" s="1"/>
  <c r="AK139" i="3"/>
  <c r="AH139" i="3"/>
  <c r="AE139" i="3"/>
  <c r="AB139" i="3"/>
  <c r="Y139" i="3"/>
  <c r="V139" i="3"/>
  <c r="S139" i="3"/>
  <c r="P139" i="3"/>
  <c r="M139" i="3"/>
  <c r="J139" i="3"/>
  <c r="G139" i="3"/>
  <c r="D139" i="3"/>
  <c r="AM138" i="3"/>
  <c r="AL138" i="3"/>
  <c r="AK138" i="3"/>
  <c r="AH138" i="3"/>
  <c r="AE138" i="3"/>
  <c r="AB138" i="3"/>
  <c r="Y138" i="3"/>
  <c r="V138" i="3"/>
  <c r="S138" i="3"/>
  <c r="P138" i="3"/>
  <c r="M138" i="3"/>
  <c r="J138" i="3"/>
  <c r="G138" i="3"/>
  <c r="D138" i="3"/>
  <c r="AM137" i="3"/>
  <c r="AL137" i="3"/>
  <c r="AK137" i="3"/>
  <c r="AH137" i="3"/>
  <c r="AE137" i="3"/>
  <c r="AB137" i="3"/>
  <c r="Y137" i="3"/>
  <c r="V137" i="3"/>
  <c r="S137" i="3"/>
  <c r="P137" i="3"/>
  <c r="M137" i="3"/>
  <c r="J137" i="3"/>
  <c r="G137" i="3"/>
  <c r="D137" i="3"/>
  <c r="AM136" i="3"/>
  <c r="AL136" i="3"/>
  <c r="AK136" i="3"/>
  <c r="AH136" i="3"/>
  <c r="AE136" i="3"/>
  <c r="AB136" i="3"/>
  <c r="Y136" i="3"/>
  <c r="V136" i="3"/>
  <c r="S136" i="3"/>
  <c r="P136" i="3"/>
  <c r="M136" i="3"/>
  <c r="J136" i="3"/>
  <c r="G136" i="3"/>
  <c r="D136" i="3"/>
  <c r="AM135" i="3"/>
  <c r="AL135" i="3"/>
  <c r="AK135" i="3"/>
  <c r="AH135" i="3"/>
  <c r="AE135" i="3"/>
  <c r="AB135" i="3"/>
  <c r="Y135" i="3"/>
  <c r="V135" i="3"/>
  <c r="S135" i="3"/>
  <c r="P135" i="3"/>
  <c r="M135" i="3"/>
  <c r="J135" i="3"/>
  <c r="G135" i="3"/>
  <c r="D135" i="3"/>
  <c r="AM134" i="3"/>
  <c r="AL134" i="3"/>
  <c r="AK134" i="3"/>
  <c r="AM133" i="3"/>
  <c r="AL133" i="3"/>
  <c r="AN133" i="3" s="1"/>
  <c r="AK133" i="3"/>
  <c r="AH133" i="3"/>
  <c r="AE133" i="3"/>
  <c r="AM132" i="3"/>
  <c r="AL132" i="3"/>
  <c r="AK132" i="3"/>
  <c r="AH132" i="3"/>
  <c r="AE132" i="3"/>
  <c r="AB132" i="3"/>
  <c r="Y132" i="3"/>
  <c r="V132" i="3"/>
  <c r="S132" i="3"/>
  <c r="P132" i="3"/>
  <c r="M132" i="3"/>
  <c r="J132" i="3"/>
  <c r="G132" i="3"/>
  <c r="D132" i="3"/>
  <c r="AM131" i="3"/>
  <c r="AL131" i="3"/>
  <c r="AN131" i="3" s="1"/>
  <c r="AK131" i="3"/>
  <c r="AH131" i="3"/>
  <c r="AE131" i="3"/>
  <c r="AB131" i="3"/>
  <c r="Y131" i="3"/>
  <c r="V131" i="3"/>
  <c r="S131" i="3"/>
  <c r="P131" i="3"/>
  <c r="M131" i="3"/>
  <c r="J131" i="3"/>
  <c r="G131" i="3"/>
  <c r="D131" i="3"/>
  <c r="AM130" i="3"/>
  <c r="AL130" i="3"/>
  <c r="AK130" i="3"/>
  <c r="AH130" i="3"/>
  <c r="AE130" i="3"/>
  <c r="AB130" i="3"/>
  <c r="Y130" i="3"/>
  <c r="V130" i="3"/>
  <c r="S130" i="3"/>
  <c r="P130" i="3"/>
  <c r="M130" i="3"/>
  <c r="J130" i="3"/>
  <c r="G130" i="3"/>
  <c r="D130" i="3"/>
  <c r="AM129" i="3"/>
  <c r="AL129" i="3"/>
  <c r="AK129" i="3"/>
  <c r="AH129" i="3"/>
  <c r="AE129" i="3"/>
  <c r="AB129" i="3"/>
  <c r="Y129" i="3"/>
  <c r="V129" i="3"/>
  <c r="S129" i="3"/>
  <c r="P129" i="3"/>
  <c r="M129" i="3"/>
  <c r="J129" i="3"/>
  <c r="G129" i="3"/>
  <c r="D129" i="3"/>
  <c r="AM128" i="3"/>
  <c r="AL128" i="3"/>
  <c r="AK128" i="3"/>
  <c r="AH128" i="3"/>
  <c r="AE128" i="3"/>
  <c r="AB128" i="3"/>
  <c r="Y128" i="3"/>
  <c r="V128" i="3"/>
  <c r="S128" i="3"/>
  <c r="P128" i="3"/>
  <c r="M128" i="3"/>
  <c r="J128" i="3"/>
  <c r="G128" i="3"/>
  <c r="D128" i="3"/>
  <c r="AM127" i="3"/>
  <c r="AL127" i="3"/>
  <c r="AN127" i="3" s="1"/>
  <c r="AK127" i="3"/>
  <c r="AH127" i="3"/>
  <c r="AE127" i="3"/>
  <c r="AB127" i="3"/>
  <c r="Y127" i="3"/>
  <c r="V127" i="3"/>
  <c r="S127" i="3"/>
  <c r="P127" i="3"/>
  <c r="M127" i="3"/>
  <c r="J127" i="3"/>
  <c r="G127" i="3"/>
  <c r="D127" i="3"/>
  <c r="AM126" i="3"/>
  <c r="AL126" i="3"/>
  <c r="AK126" i="3"/>
  <c r="AH126" i="3"/>
  <c r="AE126" i="3"/>
  <c r="AB126" i="3"/>
  <c r="Y126" i="3"/>
  <c r="V126" i="3"/>
  <c r="S126" i="3"/>
  <c r="P126" i="3"/>
  <c r="M126" i="3"/>
  <c r="J126" i="3"/>
  <c r="G126" i="3"/>
  <c r="D126" i="3"/>
  <c r="AM125" i="3"/>
  <c r="AL125" i="3"/>
  <c r="AK125" i="3"/>
  <c r="AH125" i="3"/>
  <c r="AE125" i="3"/>
  <c r="AB125" i="3"/>
  <c r="Y125" i="3"/>
  <c r="V125" i="3"/>
  <c r="S125" i="3"/>
  <c r="P125" i="3"/>
  <c r="M125" i="3"/>
  <c r="J125" i="3"/>
  <c r="G125" i="3"/>
  <c r="D125" i="3"/>
  <c r="AM124" i="3"/>
  <c r="AL124" i="3"/>
  <c r="AK124" i="3"/>
  <c r="AH124" i="3"/>
  <c r="AE124" i="3"/>
  <c r="AB124" i="3"/>
  <c r="Y124" i="3"/>
  <c r="V124" i="3"/>
  <c r="S124" i="3"/>
  <c r="P124" i="3"/>
  <c r="M124" i="3"/>
  <c r="J124" i="3"/>
  <c r="G124" i="3"/>
  <c r="D124" i="3"/>
  <c r="AM123" i="3"/>
  <c r="AL123" i="3"/>
  <c r="AK123" i="3"/>
  <c r="AH123" i="3"/>
  <c r="AE123" i="3"/>
  <c r="AB123" i="3"/>
  <c r="Y123" i="3"/>
  <c r="V123" i="3"/>
  <c r="S123" i="3"/>
  <c r="P123" i="3"/>
  <c r="M123" i="3"/>
  <c r="J123" i="3"/>
  <c r="G123" i="3"/>
  <c r="D123" i="3"/>
  <c r="AM122" i="3"/>
  <c r="AL122" i="3"/>
  <c r="AK122" i="3"/>
  <c r="AH122" i="3"/>
  <c r="AE122" i="3"/>
  <c r="AB122" i="3"/>
  <c r="Y122" i="3"/>
  <c r="V122" i="3"/>
  <c r="S122" i="3"/>
  <c r="P122" i="3"/>
  <c r="M122" i="3"/>
  <c r="J122" i="3"/>
  <c r="G122" i="3"/>
  <c r="D122" i="3"/>
  <c r="AM121" i="3"/>
  <c r="AL121" i="3"/>
  <c r="AN121" i="3" s="1"/>
  <c r="AK121" i="3"/>
  <c r="AH121" i="3"/>
  <c r="AE121" i="3"/>
  <c r="AB121" i="3"/>
  <c r="Y121" i="3"/>
  <c r="V121" i="3"/>
  <c r="S121" i="3"/>
  <c r="P121" i="3"/>
  <c r="M121" i="3"/>
  <c r="J121" i="3"/>
  <c r="G121" i="3"/>
  <c r="D121" i="3"/>
  <c r="AM120" i="3"/>
  <c r="AL120" i="3"/>
  <c r="AK120" i="3"/>
  <c r="AH120" i="3"/>
  <c r="AE120" i="3"/>
  <c r="AB120" i="3"/>
  <c r="Y120" i="3"/>
  <c r="V120" i="3"/>
  <c r="S120" i="3"/>
  <c r="P120" i="3"/>
  <c r="M120" i="3"/>
  <c r="J120" i="3"/>
  <c r="G120" i="3"/>
  <c r="D120" i="3"/>
  <c r="AM119" i="3"/>
  <c r="AL119" i="3"/>
  <c r="AK119" i="3"/>
  <c r="AH119" i="3"/>
  <c r="AE119" i="3"/>
  <c r="AB119" i="3"/>
  <c r="Y119" i="3"/>
  <c r="V119" i="3"/>
  <c r="S119" i="3"/>
  <c r="P119" i="3"/>
  <c r="M119" i="3"/>
  <c r="J119" i="3"/>
  <c r="G119" i="3"/>
  <c r="D119" i="3"/>
  <c r="AM118" i="3"/>
  <c r="AL118" i="3"/>
  <c r="AK118" i="3"/>
  <c r="AH118" i="3"/>
  <c r="AE118" i="3"/>
  <c r="AB118" i="3"/>
  <c r="Y118" i="3"/>
  <c r="V118" i="3"/>
  <c r="S118" i="3"/>
  <c r="P118" i="3"/>
  <c r="M118" i="3"/>
  <c r="J118" i="3"/>
  <c r="G118" i="3"/>
  <c r="D118" i="3"/>
  <c r="AM117" i="3"/>
  <c r="AL117" i="3"/>
  <c r="AN117" i="3" s="1"/>
  <c r="AK117" i="3"/>
  <c r="AH117" i="3"/>
  <c r="AE117" i="3"/>
  <c r="AB117" i="3"/>
  <c r="Y117" i="3"/>
  <c r="V117" i="3"/>
  <c r="S117" i="3"/>
  <c r="P117" i="3"/>
  <c r="M117" i="3"/>
  <c r="J117" i="3"/>
  <c r="G117" i="3"/>
  <c r="D117" i="3"/>
  <c r="AM116" i="3"/>
  <c r="AL116" i="3"/>
  <c r="AK116" i="3"/>
  <c r="AH116" i="3"/>
  <c r="AE116" i="3"/>
  <c r="AB116" i="3"/>
  <c r="Y116" i="3"/>
  <c r="V116" i="3"/>
  <c r="S116" i="3"/>
  <c r="P116" i="3"/>
  <c r="M116" i="3"/>
  <c r="J116" i="3"/>
  <c r="G116" i="3"/>
  <c r="D116" i="3"/>
  <c r="AM115" i="3"/>
  <c r="AL115" i="3"/>
  <c r="AN115" i="3" s="1"/>
  <c r="AK115" i="3"/>
  <c r="AH115" i="3"/>
  <c r="AE115" i="3"/>
  <c r="AB115" i="3"/>
  <c r="Y115" i="3"/>
  <c r="V115" i="3"/>
  <c r="S115" i="3"/>
  <c r="P115" i="3"/>
  <c r="M115" i="3"/>
  <c r="J115" i="3"/>
  <c r="G115" i="3"/>
  <c r="D115" i="3"/>
  <c r="AM114" i="3"/>
  <c r="AL114" i="3"/>
  <c r="AK114" i="3"/>
  <c r="AH114" i="3"/>
  <c r="AE114" i="3"/>
  <c r="AB114" i="3"/>
  <c r="Y114" i="3"/>
  <c r="V114" i="3"/>
  <c r="S114" i="3"/>
  <c r="P114" i="3"/>
  <c r="M114" i="3"/>
  <c r="J114" i="3"/>
  <c r="G114" i="3"/>
  <c r="D114" i="3"/>
  <c r="AM113" i="3"/>
  <c r="AL113" i="3"/>
  <c r="AK113" i="3"/>
  <c r="AH113" i="3"/>
  <c r="AE113" i="3"/>
  <c r="AB113" i="3"/>
  <c r="Y113" i="3"/>
  <c r="V113" i="3"/>
  <c r="S113" i="3"/>
  <c r="P113" i="3"/>
  <c r="M113" i="3"/>
  <c r="J113" i="3"/>
  <c r="G113" i="3"/>
  <c r="D113" i="3"/>
  <c r="AM112" i="3"/>
  <c r="AL112" i="3"/>
  <c r="AK112" i="3"/>
  <c r="AH112" i="3"/>
  <c r="AE112" i="3"/>
  <c r="AB112" i="3"/>
  <c r="Y112" i="3"/>
  <c r="V112" i="3"/>
  <c r="S112" i="3"/>
  <c r="P112" i="3"/>
  <c r="M112" i="3"/>
  <c r="J112" i="3"/>
  <c r="G112" i="3"/>
  <c r="D112" i="3"/>
  <c r="AM111" i="3"/>
  <c r="AL111" i="3"/>
  <c r="AK111" i="3"/>
  <c r="AH111" i="3"/>
  <c r="AE111" i="3"/>
  <c r="AB111" i="3"/>
  <c r="Y111" i="3"/>
  <c r="V111" i="3"/>
  <c r="S111" i="3"/>
  <c r="P111" i="3"/>
  <c r="M111" i="3"/>
  <c r="J111" i="3"/>
  <c r="G111" i="3"/>
  <c r="D111" i="3"/>
  <c r="AM110" i="3"/>
  <c r="AL110" i="3"/>
  <c r="AK110" i="3"/>
  <c r="AH110" i="3"/>
  <c r="AE110" i="3"/>
  <c r="AB110" i="3"/>
  <c r="Y110" i="3"/>
  <c r="V110" i="3"/>
  <c r="S110" i="3"/>
  <c r="P110" i="3"/>
  <c r="M110" i="3"/>
  <c r="J110" i="3"/>
  <c r="G110" i="3"/>
  <c r="D110" i="3"/>
  <c r="AM109" i="3"/>
  <c r="AL109" i="3"/>
  <c r="AK109" i="3"/>
  <c r="AH109" i="3"/>
  <c r="AE109" i="3"/>
  <c r="AB109" i="3"/>
  <c r="Y109" i="3"/>
  <c r="V109" i="3"/>
  <c r="S109" i="3"/>
  <c r="P109" i="3"/>
  <c r="M109" i="3"/>
  <c r="J109" i="3"/>
  <c r="G109" i="3"/>
  <c r="D109" i="3"/>
  <c r="AM108" i="3"/>
  <c r="AL108" i="3"/>
  <c r="AK108" i="3"/>
  <c r="AH108" i="3"/>
  <c r="AE108" i="3"/>
  <c r="AB108" i="3"/>
  <c r="Y108" i="3"/>
  <c r="V108" i="3"/>
  <c r="S108" i="3"/>
  <c r="P108" i="3"/>
  <c r="M108" i="3"/>
  <c r="J108" i="3"/>
  <c r="G108" i="3"/>
  <c r="D108" i="3"/>
  <c r="AM107" i="3"/>
  <c r="AL107" i="3"/>
  <c r="AN107" i="3" s="1"/>
  <c r="AK107" i="3"/>
  <c r="AH107" i="3"/>
  <c r="AB107" i="3"/>
  <c r="Y107" i="3"/>
  <c r="V107" i="3"/>
  <c r="S107" i="3"/>
  <c r="P107" i="3"/>
  <c r="M107" i="3"/>
  <c r="J107" i="3"/>
  <c r="G107" i="3"/>
  <c r="D107" i="3"/>
  <c r="AM106" i="3"/>
  <c r="AL106" i="3"/>
  <c r="AN106" i="3" s="1"/>
  <c r="AK106" i="3"/>
  <c r="AH106" i="3"/>
  <c r="AE106" i="3"/>
  <c r="AB106" i="3"/>
  <c r="Y106" i="3"/>
  <c r="V106" i="3"/>
  <c r="S106" i="3"/>
  <c r="P106" i="3"/>
  <c r="M106" i="3"/>
  <c r="J106" i="3"/>
  <c r="G106" i="3"/>
  <c r="D106" i="3"/>
  <c r="AM105" i="3"/>
  <c r="AL105" i="3"/>
  <c r="AN105" i="3" s="1"/>
  <c r="AK105" i="3"/>
  <c r="AH105" i="3"/>
  <c r="AE105" i="3"/>
  <c r="AB105" i="3"/>
  <c r="Y105" i="3"/>
  <c r="V105" i="3"/>
  <c r="S105" i="3"/>
  <c r="P105" i="3"/>
  <c r="M105" i="3"/>
  <c r="J105" i="3"/>
  <c r="G105" i="3"/>
  <c r="D105" i="3"/>
  <c r="AM104" i="3"/>
  <c r="AL104" i="3"/>
  <c r="AK104" i="3"/>
  <c r="AH104" i="3"/>
  <c r="AE104" i="3"/>
  <c r="AB104" i="3"/>
  <c r="Y104" i="3"/>
  <c r="V104" i="3"/>
  <c r="S104" i="3"/>
  <c r="P104" i="3"/>
  <c r="M104" i="3"/>
  <c r="J104" i="3"/>
  <c r="G104" i="3"/>
  <c r="D104" i="3"/>
  <c r="AM103" i="3"/>
  <c r="AL103" i="3"/>
  <c r="AK103" i="3"/>
  <c r="AH103" i="3"/>
  <c r="AE103" i="3"/>
  <c r="AB103" i="3"/>
  <c r="Y103" i="3"/>
  <c r="V103" i="3"/>
  <c r="S103" i="3"/>
  <c r="P103" i="3"/>
  <c r="M103" i="3"/>
  <c r="J103" i="3"/>
  <c r="G103" i="3"/>
  <c r="D103" i="3"/>
  <c r="AM102" i="3"/>
  <c r="AL102" i="3"/>
  <c r="AN102" i="3" s="1"/>
  <c r="AK102" i="3"/>
  <c r="AH102" i="3"/>
  <c r="AE102" i="3"/>
  <c r="AB102" i="3"/>
  <c r="Y102" i="3"/>
  <c r="V102" i="3"/>
  <c r="S102" i="3"/>
  <c r="P102" i="3"/>
  <c r="M102" i="3"/>
  <c r="J102" i="3"/>
  <c r="G102" i="3"/>
  <c r="D102" i="3"/>
  <c r="AM101" i="3"/>
  <c r="AL101" i="3"/>
  <c r="AN101" i="3" s="1"/>
  <c r="AK101" i="3"/>
  <c r="AH101" i="3"/>
  <c r="AE101" i="3"/>
  <c r="AB101" i="3"/>
  <c r="Y101" i="3"/>
  <c r="V101" i="3"/>
  <c r="S101" i="3"/>
  <c r="P101" i="3"/>
  <c r="M101" i="3"/>
  <c r="J101" i="3"/>
  <c r="G101" i="3"/>
  <c r="D101" i="3"/>
  <c r="AM100" i="3"/>
  <c r="AL100" i="3"/>
  <c r="AK100" i="3"/>
  <c r="AH100" i="3"/>
  <c r="AE100" i="3"/>
  <c r="AB100" i="3"/>
  <c r="Y100" i="3"/>
  <c r="V100" i="3"/>
  <c r="S100" i="3"/>
  <c r="P100" i="3"/>
  <c r="M100" i="3"/>
  <c r="J100" i="3"/>
  <c r="G100" i="3"/>
  <c r="D100" i="3"/>
  <c r="AM99" i="3"/>
  <c r="AL99" i="3"/>
  <c r="AK99" i="3"/>
  <c r="AH99" i="3"/>
  <c r="AE99" i="3"/>
  <c r="AB99" i="3"/>
  <c r="Y99" i="3"/>
  <c r="V99" i="3"/>
  <c r="S99" i="3"/>
  <c r="P99" i="3"/>
  <c r="M99" i="3"/>
  <c r="J99" i="3"/>
  <c r="G99" i="3"/>
  <c r="D99" i="3"/>
  <c r="AM98" i="3"/>
  <c r="AL98" i="3"/>
  <c r="AK98" i="3"/>
  <c r="AH98" i="3"/>
  <c r="AE98" i="3"/>
  <c r="AB98" i="3"/>
  <c r="Y98" i="3"/>
  <c r="V98" i="3"/>
  <c r="S98" i="3"/>
  <c r="P98" i="3"/>
  <c r="M98" i="3"/>
  <c r="J98" i="3"/>
  <c r="G98" i="3"/>
  <c r="D98" i="3"/>
  <c r="AJ97" i="3"/>
  <c r="AI97" i="3"/>
  <c r="AG97" i="3"/>
  <c r="AF97" i="3"/>
  <c r="AD97" i="3"/>
  <c r="AC97" i="3"/>
  <c r="AA97" i="3"/>
  <c r="Z97" i="3"/>
  <c r="X97" i="3"/>
  <c r="W97" i="3"/>
  <c r="U97" i="3"/>
  <c r="T97" i="3"/>
  <c r="R97" i="3"/>
  <c r="Q97" i="3"/>
  <c r="O97" i="3"/>
  <c r="N97" i="3"/>
  <c r="L97" i="3"/>
  <c r="K97" i="3"/>
  <c r="I97" i="3"/>
  <c r="H97" i="3"/>
  <c r="F97" i="3"/>
  <c r="E97" i="3"/>
  <c r="C97" i="3"/>
  <c r="B97" i="3"/>
  <c r="AM96" i="3"/>
  <c r="AL96" i="3"/>
  <c r="AN96" i="3" s="1"/>
  <c r="AK96" i="3"/>
  <c r="AH96" i="3"/>
  <c r="AE96" i="3"/>
  <c r="AB96" i="3"/>
  <c r="Y96" i="3"/>
  <c r="V96" i="3"/>
  <c r="S96" i="3"/>
  <c r="P96" i="3"/>
  <c r="M96" i="3"/>
  <c r="J96" i="3"/>
  <c r="G96" i="3"/>
  <c r="D96" i="3"/>
  <c r="AM95" i="3"/>
  <c r="AL95" i="3"/>
  <c r="AN95" i="3" s="1"/>
  <c r="AK95" i="3"/>
  <c r="AH95" i="3"/>
  <c r="AE95" i="3"/>
  <c r="AB95" i="3"/>
  <c r="Y95" i="3"/>
  <c r="V95" i="3"/>
  <c r="S95" i="3"/>
  <c r="P95" i="3"/>
  <c r="M95" i="3"/>
  <c r="J95" i="3"/>
  <c r="G95" i="3"/>
  <c r="D95" i="3"/>
  <c r="AM94" i="3"/>
  <c r="AL94" i="3"/>
  <c r="AK94" i="3"/>
  <c r="AH94" i="3"/>
  <c r="AE94" i="3"/>
  <c r="AB94" i="3"/>
  <c r="Y94" i="3"/>
  <c r="V94" i="3"/>
  <c r="S94" i="3"/>
  <c r="P94" i="3"/>
  <c r="M94" i="3"/>
  <c r="J94" i="3"/>
  <c r="G94" i="3"/>
  <c r="D94" i="3"/>
  <c r="AM93" i="3"/>
  <c r="AL93" i="3"/>
  <c r="AN93" i="3" s="1"/>
  <c r="AK93" i="3"/>
  <c r="AH93" i="3"/>
  <c r="AE93" i="3"/>
  <c r="AB93" i="3"/>
  <c r="AM92" i="3"/>
  <c r="AL92" i="3"/>
  <c r="AK92" i="3"/>
  <c r="AH92" i="3"/>
  <c r="AE92" i="3"/>
  <c r="AB92" i="3"/>
  <c r="AM91" i="3"/>
  <c r="AL91" i="3"/>
  <c r="AK91" i="3"/>
  <c r="AH91" i="3"/>
  <c r="AE91" i="3"/>
  <c r="AB91" i="3"/>
  <c r="Y91" i="3"/>
  <c r="V91" i="3"/>
  <c r="S91" i="3"/>
  <c r="P91" i="3"/>
  <c r="M91" i="3"/>
  <c r="J91" i="3"/>
  <c r="G91" i="3"/>
  <c r="D91" i="3"/>
  <c r="AM90" i="3"/>
  <c r="AL90" i="3"/>
  <c r="AK90" i="3"/>
  <c r="AH90" i="3"/>
  <c r="AE90" i="3"/>
  <c r="AM89" i="3"/>
  <c r="AL89" i="3"/>
  <c r="AK89" i="3"/>
  <c r="AH89" i="3"/>
  <c r="AE89" i="3"/>
  <c r="AB89" i="3"/>
  <c r="Y89" i="3"/>
  <c r="V89" i="3"/>
  <c r="S89" i="3"/>
  <c r="P89" i="3"/>
  <c r="M89" i="3"/>
  <c r="J89" i="3"/>
  <c r="G89" i="3"/>
  <c r="D89" i="3"/>
  <c r="AM88" i="3"/>
  <c r="AL88" i="3"/>
  <c r="AK88" i="3"/>
  <c r="AH88" i="3"/>
  <c r="AE88" i="3"/>
  <c r="AB88" i="3"/>
  <c r="Y88" i="3"/>
  <c r="V88" i="3"/>
  <c r="S88" i="3"/>
  <c r="P88" i="3"/>
  <c r="M88" i="3"/>
  <c r="J88" i="3"/>
  <c r="G88" i="3"/>
  <c r="D88" i="3"/>
  <c r="AM87" i="3"/>
  <c r="AL87" i="3"/>
  <c r="AN87" i="3" s="1"/>
  <c r="AK87" i="3"/>
  <c r="AH87" i="3"/>
  <c r="AE87" i="3"/>
  <c r="AB87" i="3"/>
  <c r="Y87" i="3"/>
  <c r="V87" i="3"/>
  <c r="S87" i="3"/>
  <c r="P87" i="3"/>
  <c r="M87" i="3"/>
  <c r="J87" i="3"/>
  <c r="G87" i="3"/>
  <c r="D87" i="3"/>
  <c r="AM86" i="3"/>
  <c r="AL86" i="3"/>
  <c r="AN86" i="3" s="1"/>
  <c r="AK86" i="3"/>
  <c r="AH86" i="3"/>
  <c r="AE86" i="3"/>
  <c r="AB86" i="3"/>
  <c r="Y86" i="3"/>
  <c r="V86" i="3"/>
  <c r="S86" i="3"/>
  <c r="P86" i="3"/>
  <c r="M86" i="3"/>
  <c r="J86" i="3"/>
  <c r="G86" i="3"/>
  <c r="D86" i="3"/>
  <c r="AM85" i="3"/>
  <c r="AL85" i="3"/>
  <c r="AN85" i="3" s="1"/>
  <c r="AK85" i="3"/>
  <c r="AH85" i="3"/>
  <c r="AE85" i="3"/>
  <c r="AB85" i="3"/>
  <c r="Y85" i="3"/>
  <c r="V85" i="3"/>
  <c r="S85" i="3"/>
  <c r="P85" i="3"/>
  <c r="M85" i="3"/>
  <c r="J85" i="3"/>
  <c r="G85" i="3"/>
  <c r="D85" i="3"/>
  <c r="AM84" i="3"/>
  <c r="AL84" i="3"/>
  <c r="AK84" i="3"/>
  <c r="AH84" i="3"/>
  <c r="AE84" i="3"/>
  <c r="AB84" i="3"/>
  <c r="Y84" i="3"/>
  <c r="V84" i="3"/>
  <c r="S84" i="3"/>
  <c r="P84" i="3"/>
  <c r="M84" i="3"/>
  <c r="J84" i="3"/>
  <c r="G84" i="3"/>
  <c r="D84" i="3"/>
  <c r="AJ83" i="3"/>
  <c r="AI83" i="3"/>
  <c r="AG83" i="3"/>
  <c r="AF83" i="3"/>
  <c r="AD83" i="3"/>
  <c r="AC83" i="3"/>
  <c r="AA83" i="3"/>
  <c r="Z83" i="3"/>
  <c r="X83" i="3"/>
  <c r="W83" i="3"/>
  <c r="U83" i="3"/>
  <c r="T83" i="3"/>
  <c r="R83" i="3"/>
  <c r="Q83" i="3"/>
  <c r="O83" i="3"/>
  <c r="N83" i="3"/>
  <c r="L83" i="3"/>
  <c r="K83" i="3"/>
  <c r="I83" i="3"/>
  <c r="I299" i="3" s="1"/>
  <c r="H83" i="3"/>
  <c r="H299" i="3" s="1"/>
  <c r="F83" i="3"/>
  <c r="F299" i="3" s="1"/>
  <c r="E83" i="3"/>
  <c r="C83" i="3"/>
  <c r="B83" i="3"/>
  <c r="AK82" i="3"/>
  <c r="AG82" i="3"/>
  <c r="AM82" i="3" s="1"/>
  <c r="AE82" i="3"/>
  <c r="AB82" i="3"/>
  <c r="W82" i="3"/>
  <c r="AL82" i="3" s="1"/>
  <c r="V82" i="3"/>
  <c r="S82" i="3"/>
  <c r="P82" i="3"/>
  <c r="M82" i="3"/>
  <c r="J82" i="3"/>
  <c r="G82" i="3"/>
  <c r="D82" i="3"/>
  <c r="AK81" i="3"/>
  <c r="AG81" i="3"/>
  <c r="AH81" i="3" s="1"/>
  <c r="AE81" i="3"/>
  <c r="AB81" i="3"/>
  <c r="W81" i="3"/>
  <c r="Y81" i="3" s="1"/>
  <c r="V81" i="3"/>
  <c r="S81" i="3"/>
  <c r="P81" i="3"/>
  <c r="M81" i="3"/>
  <c r="J81" i="3"/>
  <c r="G81" i="3"/>
  <c r="D81" i="3"/>
  <c r="AK80" i="3"/>
  <c r="AG80" i="3"/>
  <c r="AH80" i="3" s="1"/>
  <c r="AE80" i="3"/>
  <c r="AB80" i="3"/>
  <c r="W80" i="3"/>
  <c r="AL80" i="3" s="1"/>
  <c r="V80" i="3"/>
  <c r="S80" i="3"/>
  <c r="P80" i="3"/>
  <c r="M80" i="3"/>
  <c r="J80" i="3"/>
  <c r="G80" i="3"/>
  <c r="D80" i="3"/>
  <c r="AK79" i="3"/>
  <c r="AG79" i="3"/>
  <c r="AM79" i="3" s="1"/>
  <c r="AE79" i="3"/>
  <c r="AB79" i="3"/>
  <c r="W79" i="3"/>
  <c r="AL79" i="3" s="1"/>
  <c r="AN79" i="3" s="1"/>
  <c r="V79" i="3"/>
  <c r="S79" i="3"/>
  <c r="P79" i="3"/>
  <c r="M79" i="3"/>
  <c r="J79" i="3"/>
  <c r="G79" i="3"/>
  <c r="D79" i="3"/>
  <c r="AL78" i="3"/>
  <c r="AK78" i="3"/>
  <c r="AG78" i="3"/>
  <c r="AM78" i="3" s="1"/>
  <c r="AN78" i="3" s="1"/>
  <c r="AE78" i="3"/>
  <c r="AB78" i="3"/>
  <c r="Y78" i="3"/>
  <c r="V78" i="3"/>
  <c r="S78" i="3"/>
  <c r="P78" i="3"/>
  <c r="M78" i="3"/>
  <c r="J78" i="3"/>
  <c r="G78" i="3"/>
  <c r="D78" i="3"/>
  <c r="AK77" i="3"/>
  <c r="AG77" i="3"/>
  <c r="AM77" i="3" s="1"/>
  <c r="AE77" i="3"/>
  <c r="AB77" i="3"/>
  <c r="W77" i="3"/>
  <c r="AL77" i="3" s="1"/>
  <c r="V77" i="3"/>
  <c r="S77" i="3"/>
  <c r="P77" i="3"/>
  <c r="M77" i="3"/>
  <c r="J77" i="3"/>
  <c r="G77" i="3"/>
  <c r="D77" i="3"/>
  <c r="AK76" i="3"/>
  <c r="AG76" i="3"/>
  <c r="AM76" i="3" s="1"/>
  <c r="AE76" i="3"/>
  <c r="AB76" i="3"/>
  <c r="W76" i="3"/>
  <c r="AL76" i="3" s="1"/>
  <c r="V76" i="3"/>
  <c r="S76" i="3"/>
  <c r="P76" i="3"/>
  <c r="M76" i="3"/>
  <c r="J76" i="3"/>
  <c r="G76" i="3"/>
  <c r="D76" i="3"/>
  <c r="AK75" i="3"/>
  <c r="AG75" i="3"/>
  <c r="AM75" i="3" s="1"/>
  <c r="AE75" i="3"/>
  <c r="AB75" i="3"/>
  <c r="W75" i="3"/>
  <c r="AL75" i="3" s="1"/>
  <c r="V75" i="3"/>
  <c r="S75" i="3"/>
  <c r="P75" i="3"/>
  <c r="M75" i="3"/>
  <c r="J75" i="3"/>
  <c r="G75" i="3"/>
  <c r="D75" i="3"/>
  <c r="AK74" i="3"/>
  <c r="AG74" i="3"/>
  <c r="AM74" i="3" s="1"/>
  <c r="AE74" i="3"/>
  <c r="AB74" i="3"/>
  <c r="W74" i="3"/>
  <c r="Y74" i="3" s="1"/>
  <c r="V74" i="3"/>
  <c r="S74" i="3"/>
  <c r="P74" i="3"/>
  <c r="J74" i="3"/>
  <c r="G74" i="3"/>
  <c r="D74" i="3"/>
  <c r="AK73" i="3"/>
  <c r="AG73" i="3"/>
  <c r="AH73" i="3" s="1"/>
  <c r="AE73" i="3"/>
  <c r="AB73" i="3"/>
  <c r="W73" i="3"/>
  <c r="AL73" i="3" s="1"/>
  <c r="V73" i="3"/>
  <c r="S73" i="3"/>
  <c r="P73" i="3"/>
  <c r="M73" i="3"/>
  <c r="J73" i="3"/>
  <c r="G73" i="3"/>
  <c r="D73" i="3"/>
  <c r="AK72" i="3"/>
  <c r="AG72" i="3"/>
  <c r="AM72" i="3" s="1"/>
  <c r="AE72" i="3"/>
  <c r="AB72" i="3"/>
  <c r="W72" i="3"/>
  <c r="AL72" i="3" s="1"/>
  <c r="V72" i="3"/>
  <c r="S72" i="3"/>
  <c r="P72" i="3"/>
  <c r="M72" i="3"/>
  <c r="J72" i="3"/>
  <c r="G72" i="3"/>
  <c r="D72" i="3"/>
  <c r="AL71" i="3"/>
  <c r="AK71" i="3"/>
  <c r="AG71" i="3"/>
  <c r="AM71" i="3" s="1"/>
  <c r="AE71" i="3"/>
  <c r="AB71" i="3"/>
  <c r="Y71" i="3"/>
  <c r="V71" i="3"/>
  <c r="S71" i="3"/>
  <c r="P71" i="3"/>
  <c r="M71" i="3"/>
  <c r="J71" i="3"/>
  <c r="G71" i="3"/>
  <c r="D71" i="3"/>
  <c r="AK70" i="3"/>
  <c r="AG70" i="3"/>
  <c r="AM70" i="3" s="1"/>
  <c r="AE70" i="3"/>
  <c r="AB70" i="3"/>
  <c r="W70" i="3"/>
  <c r="AL70" i="3" s="1"/>
  <c r="V70" i="3"/>
  <c r="S70" i="3"/>
  <c r="P70" i="3"/>
  <c r="M70" i="3"/>
  <c r="J70" i="3"/>
  <c r="G70" i="3"/>
  <c r="D70" i="3"/>
  <c r="AK69" i="3"/>
  <c r="AG69" i="3"/>
  <c r="AM69" i="3" s="1"/>
  <c r="AE69" i="3"/>
  <c r="AB69" i="3"/>
  <c r="W69" i="3"/>
  <c r="AL69" i="3" s="1"/>
  <c r="V69" i="3"/>
  <c r="S69" i="3"/>
  <c r="P69" i="3"/>
  <c r="M69" i="3"/>
  <c r="J69" i="3"/>
  <c r="G69" i="3"/>
  <c r="D69" i="3"/>
  <c r="AK68" i="3"/>
  <c r="AG68" i="3"/>
  <c r="AH68" i="3" s="1"/>
  <c r="AE68" i="3"/>
  <c r="AB68" i="3"/>
  <c r="W68" i="3"/>
  <c r="Y68" i="3" s="1"/>
  <c r="V68" i="3"/>
  <c r="S68" i="3"/>
  <c r="P68" i="3"/>
  <c r="M68" i="3"/>
  <c r="J68" i="3"/>
  <c r="G68" i="3"/>
  <c r="D68" i="3"/>
  <c r="AK67" i="3"/>
  <c r="AG67" i="3"/>
  <c r="AM67" i="3" s="1"/>
  <c r="AE67" i="3"/>
  <c r="AB67" i="3"/>
  <c r="W67" i="3"/>
  <c r="Y67" i="3" s="1"/>
  <c r="V67" i="3"/>
  <c r="S67" i="3"/>
  <c r="P67" i="3"/>
  <c r="M67" i="3"/>
  <c r="J67" i="3"/>
  <c r="G67" i="3"/>
  <c r="D67" i="3"/>
  <c r="AK66" i="3"/>
  <c r="AG66" i="3"/>
  <c r="AM66" i="3" s="1"/>
  <c r="AE66" i="3"/>
  <c r="AB66" i="3"/>
  <c r="W66" i="3"/>
  <c r="AL66" i="3" s="1"/>
  <c r="AN66" i="3" s="1"/>
  <c r="V66" i="3"/>
  <c r="S66" i="3"/>
  <c r="P66" i="3"/>
  <c r="M66" i="3"/>
  <c r="J66" i="3"/>
  <c r="G66" i="3"/>
  <c r="D66" i="3"/>
  <c r="AK65" i="3"/>
  <c r="AG65" i="3"/>
  <c r="AE65" i="3"/>
  <c r="AB65" i="3"/>
  <c r="W65" i="3"/>
  <c r="AL65" i="3" s="1"/>
  <c r="V65" i="3"/>
  <c r="S65" i="3"/>
  <c r="P65" i="3"/>
  <c r="M65" i="3"/>
  <c r="J65" i="3"/>
  <c r="G65" i="3"/>
  <c r="D65" i="3"/>
  <c r="AK64" i="3"/>
  <c r="AG64" i="3"/>
  <c r="AH64" i="3" s="1"/>
  <c r="AE64" i="3"/>
  <c r="AB64" i="3"/>
  <c r="W64" i="3"/>
  <c r="AL64" i="3" s="1"/>
  <c r="V64" i="3"/>
  <c r="S64" i="3"/>
  <c r="P64" i="3"/>
  <c r="M64" i="3"/>
  <c r="J64" i="3"/>
  <c r="G64" i="3"/>
  <c r="D64" i="3"/>
  <c r="AK63" i="3"/>
  <c r="AG63" i="3"/>
  <c r="AH63" i="3" s="1"/>
  <c r="AE63" i="3"/>
  <c r="AB63" i="3"/>
  <c r="W63" i="3"/>
  <c r="AL63" i="3" s="1"/>
  <c r="V63" i="3"/>
  <c r="S63" i="3"/>
  <c r="P63" i="3"/>
  <c r="M63" i="3"/>
  <c r="J63" i="3"/>
  <c r="G63" i="3"/>
  <c r="D63" i="3"/>
  <c r="AM62" i="3"/>
  <c r="AK62" i="3"/>
  <c r="AG62" i="3"/>
  <c r="AH62" i="3" s="1"/>
  <c r="AE62" i="3"/>
  <c r="AB62" i="3"/>
  <c r="W62" i="3"/>
  <c r="Y62" i="3" s="1"/>
  <c r="V62" i="3"/>
  <c r="S62" i="3"/>
  <c r="P62" i="3"/>
  <c r="M62" i="3"/>
  <c r="J62" i="3"/>
  <c r="G62" i="3"/>
  <c r="D62" i="3"/>
  <c r="AK61" i="3"/>
  <c r="AG61" i="3"/>
  <c r="AH61" i="3" s="1"/>
  <c r="AE61" i="3"/>
  <c r="AB61" i="3"/>
  <c r="W61" i="3"/>
  <c r="Y61" i="3" s="1"/>
  <c r="V61" i="3"/>
  <c r="S61" i="3"/>
  <c r="P61" i="3"/>
  <c r="M61" i="3"/>
  <c r="J61" i="3"/>
  <c r="G61" i="3"/>
  <c r="D61" i="3"/>
  <c r="AK60" i="3"/>
  <c r="AG60" i="3"/>
  <c r="AH60" i="3" s="1"/>
  <c r="AE60" i="3"/>
  <c r="AB60" i="3"/>
  <c r="W60" i="3"/>
  <c r="AL60" i="3" s="1"/>
  <c r="V60" i="3"/>
  <c r="S60" i="3"/>
  <c r="P60" i="3"/>
  <c r="M60" i="3"/>
  <c r="J60" i="3"/>
  <c r="G60" i="3"/>
  <c r="D60" i="3"/>
  <c r="AK59" i="3"/>
  <c r="AG59" i="3"/>
  <c r="AM59" i="3" s="1"/>
  <c r="AE59" i="3"/>
  <c r="AB59" i="3"/>
  <c r="W59" i="3"/>
  <c r="AL59" i="3" s="1"/>
  <c r="V59" i="3"/>
  <c r="S59" i="3"/>
  <c r="P59" i="3"/>
  <c r="M59" i="3"/>
  <c r="J59" i="3"/>
  <c r="G59" i="3"/>
  <c r="D59" i="3"/>
  <c r="AK58" i="3"/>
  <c r="AG58" i="3"/>
  <c r="AM58" i="3" s="1"/>
  <c r="AE58" i="3"/>
  <c r="AB58" i="3"/>
  <c r="W58" i="3"/>
  <c r="AL58" i="3" s="1"/>
  <c r="V58" i="3"/>
  <c r="S58" i="3"/>
  <c r="P58" i="3"/>
  <c r="M58" i="3"/>
  <c r="J58" i="3"/>
  <c r="G58" i="3"/>
  <c r="D58" i="3"/>
  <c r="AK57" i="3"/>
  <c r="AG57" i="3"/>
  <c r="AH57" i="3" s="1"/>
  <c r="AE57" i="3"/>
  <c r="AB57" i="3"/>
  <c r="W57" i="3"/>
  <c r="V57" i="3"/>
  <c r="S57" i="3"/>
  <c r="P57" i="3"/>
  <c r="M57" i="3"/>
  <c r="J57" i="3"/>
  <c r="G57" i="3"/>
  <c r="D57" i="3"/>
  <c r="AK56" i="3"/>
  <c r="AG56" i="3"/>
  <c r="AH56" i="3" s="1"/>
  <c r="AE56" i="3"/>
  <c r="AB56" i="3"/>
  <c r="W56" i="3"/>
  <c r="AL56" i="3" s="1"/>
  <c r="V56" i="3"/>
  <c r="S56" i="3"/>
  <c r="P56" i="3"/>
  <c r="M56" i="3"/>
  <c r="J56" i="3"/>
  <c r="G56" i="3"/>
  <c r="D56" i="3"/>
  <c r="AL55" i="3"/>
  <c r="AK55" i="3"/>
  <c r="AG55" i="3"/>
  <c r="AM55" i="3" s="1"/>
  <c r="AE55" i="3"/>
  <c r="AB55" i="3"/>
  <c r="W55" i="3"/>
  <c r="Y55" i="3" s="1"/>
  <c r="V55" i="3"/>
  <c r="S55" i="3"/>
  <c r="P55" i="3"/>
  <c r="M55" i="3"/>
  <c r="J55" i="3"/>
  <c r="G55" i="3"/>
  <c r="D55" i="3"/>
  <c r="AK54" i="3"/>
  <c r="AG54" i="3"/>
  <c r="AM54" i="3" s="1"/>
  <c r="AE54" i="3"/>
  <c r="AB54" i="3"/>
  <c r="W54" i="3"/>
  <c r="Y54" i="3" s="1"/>
  <c r="V54" i="3"/>
  <c r="S54" i="3"/>
  <c r="P54" i="3"/>
  <c r="M54" i="3"/>
  <c r="J54" i="3"/>
  <c r="G54" i="3"/>
  <c r="D54" i="3"/>
  <c r="AK53" i="3"/>
  <c r="AG53" i="3"/>
  <c r="AM53" i="3" s="1"/>
  <c r="AE53" i="3"/>
  <c r="AB53" i="3"/>
  <c r="W53" i="3"/>
  <c r="Y53" i="3" s="1"/>
  <c r="V53" i="3"/>
  <c r="S53" i="3"/>
  <c r="P53" i="3"/>
  <c r="M53" i="3"/>
  <c r="J53" i="3"/>
  <c r="G53" i="3"/>
  <c r="D53" i="3"/>
  <c r="AK52" i="3"/>
  <c r="AG52" i="3"/>
  <c r="AM52" i="3" s="1"/>
  <c r="AE52" i="3"/>
  <c r="AB52" i="3"/>
  <c r="W52" i="3"/>
  <c r="AL52" i="3" s="1"/>
  <c r="AN52" i="3" s="1"/>
  <c r="V52" i="3"/>
  <c r="S52" i="3"/>
  <c r="P52" i="3"/>
  <c r="M52" i="3"/>
  <c r="J52" i="3"/>
  <c r="G52" i="3"/>
  <c r="D52" i="3"/>
  <c r="AK51" i="3"/>
  <c r="AG51" i="3"/>
  <c r="AE51" i="3"/>
  <c r="AB51" i="3"/>
  <c r="W51" i="3"/>
  <c r="AL51" i="3" s="1"/>
  <c r="V51" i="3"/>
  <c r="S51" i="3"/>
  <c r="P51" i="3"/>
  <c r="M51" i="3"/>
  <c r="J51" i="3"/>
  <c r="G51" i="3"/>
  <c r="D51" i="3"/>
  <c r="AK50" i="3"/>
  <c r="AG50" i="3"/>
  <c r="AM50" i="3" s="1"/>
  <c r="AE50" i="3"/>
  <c r="AB50" i="3"/>
  <c r="W50" i="3"/>
  <c r="AL50" i="3" s="1"/>
  <c r="V50" i="3"/>
  <c r="S50" i="3"/>
  <c r="P50" i="3"/>
  <c r="M50" i="3"/>
  <c r="J50" i="3"/>
  <c r="G50" i="3"/>
  <c r="D50" i="3"/>
  <c r="AK49" i="3"/>
  <c r="AG49" i="3"/>
  <c r="AM49" i="3" s="1"/>
  <c r="AE49" i="3"/>
  <c r="AB49" i="3"/>
  <c r="W49" i="3"/>
  <c r="AL49" i="3" s="1"/>
  <c r="V49" i="3"/>
  <c r="S49" i="3"/>
  <c r="P49" i="3"/>
  <c r="M49" i="3"/>
  <c r="J49" i="3"/>
  <c r="G49" i="3"/>
  <c r="D49" i="3"/>
  <c r="AK48" i="3"/>
  <c r="AG48" i="3"/>
  <c r="AH48" i="3" s="1"/>
  <c r="AE48" i="3"/>
  <c r="AB48" i="3"/>
  <c r="W48" i="3"/>
  <c r="Y48" i="3" s="1"/>
  <c r="V48" i="3"/>
  <c r="S48" i="3"/>
  <c r="P48" i="3"/>
  <c r="M48" i="3"/>
  <c r="J48" i="3"/>
  <c r="G48" i="3"/>
  <c r="D48" i="3"/>
  <c r="AK47" i="3"/>
  <c r="AG47" i="3"/>
  <c r="AM47" i="3" s="1"/>
  <c r="AE47" i="3"/>
  <c r="AB47" i="3"/>
  <c r="W47" i="3"/>
  <c r="Y47" i="3" s="1"/>
  <c r="V47" i="3"/>
  <c r="S47" i="3"/>
  <c r="P47" i="3"/>
  <c r="M47" i="3"/>
  <c r="J47" i="3"/>
  <c r="G47" i="3"/>
  <c r="D47" i="3"/>
  <c r="AK46" i="3"/>
  <c r="AG46" i="3"/>
  <c r="AM46" i="3" s="1"/>
  <c r="AE46" i="3"/>
  <c r="AB46" i="3"/>
  <c r="W46" i="3"/>
  <c r="AL46" i="3" s="1"/>
  <c r="AN46" i="3" s="1"/>
  <c r="V46" i="3"/>
  <c r="S46" i="3"/>
  <c r="P46" i="3"/>
  <c r="M46" i="3"/>
  <c r="J46" i="3"/>
  <c r="G46" i="3"/>
  <c r="D46" i="3"/>
  <c r="AK45" i="3"/>
  <c r="AG45" i="3"/>
  <c r="AE45" i="3"/>
  <c r="AB45" i="3"/>
  <c r="W45" i="3"/>
  <c r="AL45" i="3" s="1"/>
  <c r="V45" i="3"/>
  <c r="S45" i="3"/>
  <c r="P45" i="3"/>
  <c r="M45" i="3"/>
  <c r="J45" i="3"/>
  <c r="G45" i="3"/>
  <c r="D45" i="3"/>
  <c r="AK44" i="3"/>
  <c r="AG44" i="3"/>
  <c r="AH44" i="3" s="1"/>
  <c r="AE44" i="3"/>
  <c r="AB44" i="3"/>
  <c r="W44" i="3"/>
  <c r="AL44" i="3" s="1"/>
  <c r="V44" i="3"/>
  <c r="S44" i="3"/>
  <c r="P44" i="3"/>
  <c r="M44" i="3"/>
  <c r="J44" i="3"/>
  <c r="G44" i="3"/>
  <c r="D44" i="3"/>
  <c r="AK43" i="3"/>
  <c r="AG43" i="3"/>
  <c r="AM43" i="3" s="1"/>
  <c r="AE43" i="3"/>
  <c r="AB43" i="3"/>
  <c r="W43" i="3"/>
  <c r="V43" i="3"/>
  <c r="S43" i="3"/>
  <c r="P43" i="3"/>
  <c r="M43" i="3"/>
  <c r="J43" i="3"/>
  <c r="G43" i="3"/>
  <c r="D43" i="3"/>
  <c r="AK42" i="3"/>
  <c r="AG42" i="3"/>
  <c r="AH42" i="3" s="1"/>
  <c r="AE42" i="3"/>
  <c r="AB42" i="3"/>
  <c r="W42" i="3"/>
  <c r="Y42" i="3" s="1"/>
  <c r="V42" i="3"/>
  <c r="S42" i="3"/>
  <c r="P42" i="3"/>
  <c r="M42" i="3"/>
  <c r="J42" i="3"/>
  <c r="G42" i="3"/>
  <c r="D42" i="3"/>
  <c r="AK41" i="3"/>
  <c r="AG41" i="3"/>
  <c r="AH41" i="3" s="1"/>
  <c r="AE41" i="3"/>
  <c r="AB41" i="3"/>
  <c r="W41" i="3"/>
  <c r="Y41" i="3" s="1"/>
  <c r="V41" i="3"/>
  <c r="S41" i="3"/>
  <c r="P41" i="3"/>
  <c r="M41" i="3"/>
  <c r="J41" i="3"/>
  <c r="G41" i="3"/>
  <c r="D41" i="3"/>
  <c r="AK40" i="3"/>
  <c r="AG40" i="3"/>
  <c r="AH40" i="3" s="1"/>
  <c r="AE40" i="3"/>
  <c r="AB40" i="3"/>
  <c r="W40" i="3"/>
  <c r="AL40" i="3" s="1"/>
  <c r="V40" i="3"/>
  <c r="S40" i="3"/>
  <c r="P40" i="3"/>
  <c r="M40" i="3"/>
  <c r="J40" i="3"/>
  <c r="G40" i="3"/>
  <c r="D40" i="3"/>
  <c r="AK39" i="3"/>
  <c r="AG39" i="3"/>
  <c r="AH39" i="3" s="1"/>
  <c r="AE39" i="3"/>
  <c r="AB39" i="3"/>
  <c r="W39" i="3"/>
  <c r="AL39" i="3" s="1"/>
  <c r="V39" i="3"/>
  <c r="S39" i="3"/>
  <c r="P39" i="3"/>
  <c r="M39" i="3"/>
  <c r="J39" i="3"/>
  <c r="G39" i="3"/>
  <c r="D39" i="3"/>
  <c r="AK38" i="3"/>
  <c r="AG38" i="3"/>
  <c r="AM38" i="3" s="1"/>
  <c r="AE38" i="3"/>
  <c r="AB38" i="3"/>
  <c r="W38" i="3"/>
  <c r="AL38" i="3" s="1"/>
  <c r="V38" i="3"/>
  <c r="S38" i="3"/>
  <c r="P38" i="3"/>
  <c r="M38" i="3"/>
  <c r="J38" i="3"/>
  <c r="G38" i="3"/>
  <c r="D38" i="3"/>
  <c r="AL37" i="3"/>
  <c r="AK37" i="3"/>
  <c r="AG37" i="3"/>
  <c r="AH37" i="3" s="1"/>
  <c r="AE37" i="3"/>
  <c r="AB37" i="3"/>
  <c r="Y37" i="3"/>
  <c r="V37" i="3"/>
  <c r="S37" i="3"/>
  <c r="P37" i="3"/>
  <c r="M37" i="3"/>
  <c r="J37" i="3"/>
  <c r="G37" i="3"/>
  <c r="D37" i="3"/>
  <c r="AK36" i="3"/>
  <c r="AG36" i="3"/>
  <c r="AH36" i="3" s="1"/>
  <c r="AE36" i="3"/>
  <c r="AB36" i="3"/>
  <c r="W36" i="3"/>
  <c r="AL36" i="3" s="1"/>
  <c r="V36" i="3"/>
  <c r="S36" i="3"/>
  <c r="P36" i="3"/>
  <c r="M36" i="3"/>
  <c r="J36" i="3"/>
  <c r="G36" i="3"/>
  <c r="D36" i="3"/>
  <c r="AJ35" i="3"/>
  <c r="AI35" i="3"/>
  <c r="AF35" i="3"/>
  <c r="AD35" i="3"/>
  <c r="AC35" i="3"/>
  <c r="AA35" i="3"/>
  <c r="Z35" i="3"/>
  <c r="X35" i="3"/>
  <c r="U35" i="3"/>
  <c r="T35" i="3"/>
  <c r="R35" i="3"/>
  <c r="Q35" i="3"/>
  <c r="O35" i="3"/>
  <c r="N35" i="3"/>
  <c r="L35" i="3"/>
  <c r="K35" i="3"/>
  <c r="I35" i="3"/>
  <c r="H35" i="3"/>
  <c r="F35" i="3"/>
  <c r="E35" i="3"/>
  <c r="C35" i="3"/>
  <c r="B35" i="3"/>
  <c r="AM34" i="3"/>
  <c r="AL34" i="3"/>
  <c r="AK34" i="3"/>
  <c r="AH34" i="3"/>
  <c r="AE34" i="3"/>
  <c r="AB34" i="3"/>
  <c r="Y34" i="3"/>
  <c r="V34" i="3"/>
  <c r="S34" i="3"/>
  <c r="P34" i="3"/>
  <c r="M34" i="3"/>
  <c r="J34" i="3"/>
  <c r="G34" i="3"/>
  <c r="D34" i="3"/>
  <c r="AM33" i="3"/>
  <c r="AL33" i="3"/>
  <c r="AN33" i="3" s="1"/>
  <c r="AK33" i="3"/>
  <c r="AH33" i="3"/>
  <c r="AE33" i="3"/>
  <c r="AB33" i="3"/>
  <c r="Y33" i="3"/>
  <c r="V33" i="3"/>
  <c r="S33" i="3"/>
  <c r="P33" i="3"/>
  <c r="M33" i="3"/>
  <c r="J33" i="3"/>
  <c r="G33" i="3"/>
  <c r="D33" i="3"/>
  <c r="AM32" i="3"/>
  <c r="AL32" i="3"/>
  <c r="AN32" i="3" s="1"/>
  <c r="AK32" i="3"/>
  <c r="AH32" i="3"/>
  <c r="AE32" i="3"/>
  <c r="AB32" i="3"/>
  <c r="Y32" i="3"/>
  <c r="V32" i="3"/>
  <c r="S32" i="3"/>
  <c r="P32" i="3"/>
  <c r="M32" i="3"/>
  <c r="J32" i="3"/>
  <c r="G32" i="3"/>
  <c r="D32" i="3"/>
  <c r="AM31" i="3"/>
  <c r="AL31" i="3"/>
  <c r="AN31" i="3" s="1"/>
  <c r="AK31" i="3"/>
  <c r="AH31" i="3"/>
  <c r="AE31" i="3"/>
  <c r="AB31" i="3"/>
  <c r="Y31" i="3"/>
  <c r="V31" i="3"/>
  <c r="S31" i="3"/>
  <c r="P31" i="3"/>
  <c r="M31" i="3"/>
  <c r="J31" i="3"/>
  <c r="G31" i="3"/>
  <c r="D31" i="3"/>
  <c r="AM30" i="3"/>
  <c r="AL30" i="3"/>
  <c r="AN30" i="3" s="1"/>
  <c r="AK30" i="3"/>
  <c r="AH30" i="3"/>
  <c r="AE30" i="3"/>
  <c r="AB30" i="3"/>
  <c r="Y30" i="3"/>
  <c r="V30" i="3"/>
  <c r="S30" i="3"/>
  <c r="P30" i="3"/>
  <c r="M30" i="3"/>
  <c r="J30" i="3"/>
  <c r="G30" i="3"/>
  <c r="D30" i="3"/>
  <c r="AM29" i="3"/>
  <c r="AL29" i="3"/>
  <c r="AK29" i="3"/>
  <c r="AH29" i="3"/>
  <c r="AE29" i="3"/>
  <c r="AB29" i="3"/>
  <c r="Y29" i="3"/>
  <c r="V29" i="3"/>
  <c r="S29" i="3"/>
  <c r="P29" i="3"/>
  <c r="M29" i="3"/>
  <c r="J29" i="3"/>
  <c r="G29" i="3"/>
  <c r="D29" i="3"/>
  <c r="AM28" i="3"/>
  <c r="AL28" i="3"/>
  <c r="AK28" i="3"/>
  <c r="AH28" i="3"/>
  <c r="AE28" i="3"/>
  <c r="AB28" i="3"/>
  <c r="Y28" i="3"/>
  <c r="V28" i="3"/>
  <c r="S28" i="3"/>
  <c r="P28" i="3"/>
  <c r="M28" i="3"/>
  <c r="J28" i="3"/>
  <c r="G28" i="3"/>
  <c r="D28" i="3"/>
  <c r="AM27" i="3"/>
  <c r="AK27" i="3"/>
  <c r="AH27" i="3"/>
  <c r="AE27" i="3"/>
  <c r="AB27" i="3"/>
  <c r="Y27" i="3"/>
  <c r="T27" i="3"/>
  <c r="AL27" i="3" s="1"/>
  <c r="S27" i="3"/>
  <c r="P27" i="3"/>
  <c r="M27" i="3"/>
  <c r="J27" i="3"/>
  <c r="G27" i="3"/>
  <c r="D27" i="3"/>
  <c r="AM26" i="3"/>
  <c r="AK26" i="3"/>
  <c r="AH26" i="3"/>
  <c r="AE26" i="3"/>
  <c r="AB26" i="3"/>
  <c r="Y26" i="3"/>
  <c r="T26" i="3"/>
  <c r="V26" i="3" s="1"/>
  <c r="S26" i="3"/>
  <c r="P26" i="3"/>
  <c r="M26" i="3"/>
  <c r="J26" i="3"/>
  <c r="G26" i="3"/>
  <c r="D26" i="3"/>
  <c r="AM25" i="3"/>
  <c r="AL25" i="3"/>
  <c r="AN25" i="3" s="1"/>
  <c r="AK25" i="3"/>
  <c r="AH25" i="3"/>
  <c r="AE25" i="3"/>
  <c r="AB25" i="3"/>
  <c r="Y25" i="3"/>
  <c r="V25" i="3"/>
  <c r="T25" i="3"/>
  <c r="S25" i="3"/>
  <c r="P25" i="3"/>
  <c r="M25" i="3"/>
  <c r="J25" i="3"/>
  <c r="G25" i="3"/>
  <c r="D25" i="3"/>
  <c r="AM24" i="3"/>
  <c r="AK24" i="3"/>
  <c r="AH24" i="3"/>
  <c r="AE24" i="3"/>
  <c r="AB24" i="3"/>
  <c r="Y24" i="3"/>
  <c r="T24" i="3"/>
  <c r="AL24" i="3" s="1"/>
  <c r="S24" i="3"/>
  <c r="P24" i="3"/>
  <c r="M24" i="3"/>
  <c r="J24" i="3"/>
  <c r="G24" i="3"/>
  <c r="D24" i="3"/>
  <c r="AM23" i="3"/>
  <c r="AK23" i="3"/>
  <c r="AH23" i="3"/>
  <c r="AE23" i="3"/>
  <c r="AB23" i="3"/>
  <c r="Y23" i="3"/>
  <c r="T23" i="3"/>
  <c r="AL23" i="3" s="1"/>
  <c r="AN23" i="3" s="1"/>
  <c r="S23" i="3"/>
  <c r="P23" i="3"/>
  <c r="M23" i="3"/>
  <c r="J23" i="3"/>
  <c r="G23" i="3"/>
  <c r="D23" i="3"/>
  <c r="AM22" i="3"/>
  <c r="AK22" i="3"/>
  <c r="AH22" i="3"/>
  <c r="AE22" i="3"/>
  <c r="AB22" i="3"/>
  <c r="Y22" i="3"/>
  <c r="T22" i="3"/>
  <c r="AL22" i="3" s="1"/>
  <c r="S22" i="3"/>
  <c r="P22" i="3"/>
  <c r="M22" i="3"/>
  <c r="J22" i="3"/>
  <c r="G22" i="3"/>
  <c r="D22" i="3"/>
  <c r="AM21" i="3"/>
  <c r="AK21" i="3"/>
  <c r="AH21" i="3"/>
  <c r="AE21" i="3"/>
  <c r="AB21" i="3"/>
  <c r="Y21" i="3"/>
  <c r="T21" i="3"/>
  <c r="V21" i="3" s="1"/>
  <c r="S21" i="3"/>
  <c r="P21" i="3"/>
  <c r="M21" i="3"/>
  <c r="J21" i="3"/>
  <c r="G21" i="3"/>
  <c r="D21" i="3"/>
  <c r="AM20" i="3"/>
  <c r="AK20" i="3"/>
  <c r="AH20" i="3"/>
  <c r="AE20" i="3"/>
  <c r="AB20" i="3"/>
  <c r="Y20" i="3"/>
  <c r="T20" i="3"/>
  <c r="AL20" i="3" s="1"/>
  <c r="AN20" i="3" s="1"/>
  <c r="S20" i="3"/>
  <c r="P20" i="3"/>
  <c r="M20" i="3"/>
  <c r="J20" i="3"/>
  <c r="G20" i="3"/>
  <c r="D20" i="3"/>
  <c r="AM19" i="3"/>
  <c r="AK19" i="3"/>
  <c r="AH19" i="3"/>
  <c r="AE19" i="3"/>
  <c r="AB19" i="3"/>
  <c r="Y19" i="3"/>
  <c r="T19" i="3"/>
  <c r="V19" i="3" s="1"/>
  <c r="S19" i="3"/>
  <c r="P19" i="3"/>
  <c r="M19" i="3"/>
  <c r="J19" i="3"/>
  <c r="G19" i="3"/>
  <c r="D19" i="3"/>
  <c r="AM18" i="3"/>
  <c r="AL18" i="3"/>
  <c r="AK18" i="3"/>
  <c r="AH18" i="3"/>
  <c r="AE18" i="3"/>
  <c r="AB18" i="3"/>
  <c r="Y18" i="3"/>
  <c r="V18" i="3"/>
  <c r="S18" i="3"/>
  <c r="P18" i="3"/>
  <c r="M18" i="3"/>
  <c r="J18" i="3"/>
  <c r="G18" i="3"/>
  <c r="D18" i="3"/>
  <c r="AM17" i="3"/>
  <c r="AL17" i="3"/>
  <c r="AK17" i="3"/>
  <c r="AH17" i="3"/>
  <c r="AE17" i="3"/>
  <c r="AB17" i="3"/>
  <c r="Y17" i="3"/>
  <c r="V17" i="3"/>
  <c r="S17" i="3"/>
  <c r="P17" i="3"/>
  <c r="M17" i="3"/>
  <c r="J17" i="3"/>
  <c r="G17" i="3"/>
  <c r="D17" i="3"/>
  <c r="AM16" i="3"/>
  <c r="AK16" i="3"/>
  <c r="AH16" i="3"/>
  <c r="AE16" i="3"/>
  <c r="AB16" i="3"/>
  <c r="Y16" i="3"/>
  <c r="T16" i="3"/>
  <c r="V16" i="3" s="1"/>
  <c r="S16" i="3"/>
  <c r="P16" i="3"/>
  <c r="M16" i="3"/>
  <c r="J16" i="3"/>
  <c r="G16" i="3"/>
  <c r="D16" i="3"/>
  <c r="AM15" i="3"/>
  <c r="AK15" i="3"/>
  <c r="AH15" i="3"/>
  <c r="AE15" i="3"/>
  <c r="AB15" i="3"/>
  <c r="Y15" i="3"/>
  <c r="T15" i="3"/>
  <c r="AL15" i="3" s="1"/>
  <c r="AN15" i="3" s="1"/>
  <c r="S15" i="3"/>
  <c r="P15" i="3"/>
  <c r="M15" i="3"/>
  <c r="J15" i="3"/>
  <c r="G15" i="3"/>
  <c r="D15" i="3"/>
  <c r="AM14" i="3"/>
  <c r="AK14" i="3"/>
  <c r="AH14" i="3"/>
  <c r="AE14" i="3"/>
  <c r="AB14" i="3"/>
  <c r="Y14" i="3"/>
  <c r="T14" i="3"/>
  <c r="AL14" i="3" s="1"/>
  <c r="S14" i="3"/>
  <c r="P14" i="3"/>
  <c r="M14" i="3"/>
  <c r="J14" i="3"/>
  <c r="G14" i="3"/>
  <c r="D14" i="3"/>
  <c r="AM13" i="3"/>
  <c r="AK13" i="3"/>
  <c r="AH13" i="3"/>
  <c r="AE13" i="3"/>
  <c r="AB13" i="3"/>
  <c r="Y13" i="3"/>
  <c r="T13" i="3"/>
  <c r="AL13" i="3" s="1"/>
  <c r="S13" i="3"/>
  <c r="P13" i="3"/>
  <c r="M13" i="3"/>
  <c r="J13" i="3"/>
  <c r="G13" i="3"/>
  <c r="D13" i="3"/>
  <c r="AM12" i="3"/>
  <c r="AL12" i="3"/>
  <c r="AK12" i="3"/>
  <c r="AH12" i="3"/>
  <c r="AE12" i="3"/>
  <c r="AB12" i="3"/>
  <c r="Y12" i="3"/>
  <c r="V12" i="3"/>
  <c r="S12" i="3"/>
  <c r="P12" i="3"/>
  <c r="M12" i="3"/>
  <c r="J12" i="3"/>
  <c r="G12" i="3"/>
  <c r="D12" i="3"/>
  <c r="AM11" i="3"/>
  <c r="AK11" i="3"/>
  <c r="AH11" i="3"/>
  <c r="AE11" i="3"/>
  <c r="AB11" i="3"/>
  <c r="Y11" i="3"/>
  <c r="T11" i="3"/>
  <c r="AL11" i="3" s="1"/>
  <c r="AN11" i="3" s="1"/>
  <c r="S11" i="3"/>
  <c r="P11" i="3"/>
  <c r="M11" i="3"/>
  <c r="J11" i="3"/>
  <c r="G11" i="3"/>
  <c r="D11" i="3"/>
  <c r="AM10" i="3"/>
  <c r="AK10" i="3"/>
  <c r="AH10" i="3"/>
  <c r="AE10" i="3"/>
  <c r="AB10" i="3"/>
  <c r="Y10" i="3"/>
  <c r="T10" i="3"/>
  <c r="AL10" i="3" s="1"/>
  <c r="S10" i="3"/>
  <c r="P10" i="3"/>
  <c r="M10" i="3"/>
  <c r="J10" i="3"/>
  <c r="G10" i="3"/>
  <c r="D10" i="3"/>
  <c r="AM9" i="3"/>
  <c r="AK9" i="3"/>
  <c r="AH9" i="3"/>
  <c r="AE9" i="3"/>
  <c r="AB9" i="3"/>
  <c r="Y9" i="3"/>
  <c r="T9" i="3"/>
  <c r="AL9" i="3" s="1"/>
  <c r="AN9" i="3" s="1"/>
  <c r="S9" i="3"/>
  <c r="P9" i="3"/>
  <c r="M9" i="3"/>
  <c r="J9" i="3"/>
  <c r="G9" i="3"/>
  <c r="D9" i="3"/>
  <c r="AM8" i="3"/>
  <c r="AK8" i="3"/>
  <c r="AH8" i="3"/>
  <c r="AE8" i="3"/>
  <c r="AB8" i="3"/>
  <c r="Y8" i="3"/>
  <c r="T8" i="3"/>
  <c r="S8" i="3"/>
  <c r="P8" i="3"/>
  <c r="M8" i="3"/>
  <c r="J8" i="3"/>
  <c r="G8" i="3"/>
  <c r="D8" i="3"/>
  <c r="AM7" i="3"/>
  <c r="AK7" i="3"/>
  <c r="AH7" i="3"/>
  <c r="AE7" i="3"/>
  <c r="AB7" i="3"/>
  <c r="Y7" i="3"/>
  <c r="T7" i="3"/>
  <c r="V7" i="3" s="1"/>
  <c r="S7" i="3"/>
  <c r="P7" i="3"/>
  <c r="M7" i="3"/>
  <c r="J7" i="3"/>
  <c r="G7" i="3"/>
  <c r="D7" i="3"/>
  <c r="AJ6" i="3"/>
  <c r="AI6" i="3"/>
  <c r="AG6" i="3"/>
  <c r="AF6" i="3"/>
  <c r="AD6" i="3"/>
  <c r="AC6" i="3"/>
  <c r="AA6" i="3"/>
  <c r="Z6" i="3"/>
  <c r="X6" i="3"/>
  <c r="W6" i="3"/>
  <c r="U6" i="3"/>
  <c r="R6" i="3"/>
  <c r="Q6" i="3"/>
  <c r="O6" i="3"/>
  <c r="N6" i="3"/>
  <c r="L6" i="3"/>
  <c r="K6" i="3"/>
  <c r="I6" i="3"/>
  <c r="H6" i="3"/>
  <c r="F6" i="3"/>
  <c r="E6" i="3"/>
  <c r="C6" i="3"/>
  <c r="B6" i="3"/>
  <c r="AN177" i="3" l="1"/>
  <c r="AN232" i="3"/>
  <c r="AH69" i="3"/>
  <c r="AN205" i="3"/>
  <c r="AN215" i="3"/>
  <c r="AN204" i="3"/>
  <c r="AN224" i="3"/>
  <c r="AN234" i="3"/>
  <c r="AL7" i="3"/>
  <c r="AN7" i="3" s="1"/>
  <c r="AB83" i="3"/>
  <c r="AN203" i="3"/>
  <c r="AN77" i="3"/>
  <c r="AN125" i="3"/>
  <c r="AN135" i="3"/>
  <c r="AL42" i="3"/>
  <c r="AN42" i="3" s="1"/>
  <c r="AN82" i="3"/>
  <c r="AN216" i="3"/>
  <c r="AN236" i="3"/>
  <c r="AN18" i="3"/>
  <c r="AN165" i="3"/>
  <c r="AN189" i="3"/>
  <c r="AN209" i="3"/>
  <c r="AN219" i="3"/>
  <c r="AN154" i="3"/>
  <c r="AN55" i="3"/>
  <c r="AM63" i="3"/>
  <c r="S97" i="3"/>
  <c r="AN145" i="3"/>
  <c r="AN294" i="3"/>
  <c r="AM36" i="3"/>
  <c r="AH52" i="3"/>
  <c r="AH49" i="3"/>
  <c r="AN103" i="3"/>
  <c r="Y70" i="3"/>
  <c r="AN214" i="3"/>
  <c r="Y59" i="3"/>
  <c r="AL62" i="3"/>
  <c r="AN62" i="3" s="1"/>
  <c r="AN99" i="3"/>
  <c r="AN109" i="3"/>
  <c r="AN144" i="3"/>
  <c r="AN243" i="3"/>
  <c r="AN253" i="3"/>
  <c r="AN263" i="3"/>
  <c r="AN283" i="3"/>
  <c r="AN296" i="3"/>
  <c r="AN297" i="3"/>
  <c r="AN184" i="3"/>
  <c r="AN27" i="3"/>
  <c r="Y40" i="3"/>
  <c r="AN256" i="3"/>
  <c r="AN276" i="3"/>
  <c r="AN162" i="3"/>
  <c r="AN155" i="3"/>
  <c r="AN179" i="3"/>
  <c r="AN284" i="3"/>
  <c r="U299" i="3"/>
  <c r="AM83" i="3"/>
  <c r="AN98" i="3"/>
  <c r="AN143" i="3"/>
  <c r="AC299" i="3"/>
  <c r="AN111" i="3"/>
  <c r="AN182" i="3"/>
  <c r="V20" i="3"/>
  <c r="AN266" i="3"/>
  <c r="V10" i="3"/>
  <c r="AN13" i="3"/>
  <c r="AM40" i="3"/>
  <c r="AN40" i="3" s="1"/>
  <c r="Y50" i="3"/>
  <c r="AD299" i="3"/>
  <c r="AN175" i="3"/>
  <c r="AN229" i="3"/>
  <c r="AL68" i="3"/>
  <c r="AL21" i="3"/>
  <c r="AN21" i="3" s="1"/>
  <c r="AN246" i="3"/>
  <c r="AN29" i="3"/>
  <c r="AN63" i="3"/>
  <c r="AF299" i="3"/>
  <c r="J83" i="3"/>
  <c r="AN285" i="3"/>
  <c r="AN76" i="3"/>
  <c r="E299" i="3"/>
  <c r="AN104" i="3"/>
  <c r="AN114" i="3"/>
  <c r="AN124" i="3"/>
  <c r="AN238" i="3"/>
  <c r="AN112" i="3"/>
  <c r="AN122" i="3"/>
  <c r="AN132" i="3"/>
  <c r="AN169" i="3"/>
  <c r="AN210" i="3"/>
  <c r="AN217" i="3"/>
  <c r="AN244" i="3"/>
  <c r="AN254" i="3"/>
  <c r="AN264" i="3"/>
  <c r="AN274" i="3"/>
  <c r="AL54" i="3"/>
  <c r="AN54" i="3" s="1"/>
  <c r="P35" i="3"/>
  <c r="AM81" i="3"/>
  <c r="AN290" i="3"/>
  <c r="V15" i="3"/>
  <c r="AL61" i="3"/>
  <c r="AN71" i="3"/>
  <c r="Y80" i="3"/>
  <c r="K299" i="3"/>
  <c r="G83" i="3"/>
  <c r="AN273" i="3"/>
  <c r="AK6" i="3"/>
  <c r="AH71" i="3"/>
  <c r="AM48" i="3"/>
  <c r="AN48" i="3" s="1"/>
  <c r="AN280" i="3"/>
  <c r="AL16" i="3"/>
  <c r="AN16" i="3" s="1"/>
  <c r="AN22" i="3"/>
  <c r="AH47" i="3"/>
  <c r="AN50" i="3"/>
  <c r="Y66" i="3"/>
  <c r="AL67" i="3"/>
  <c r="AN67" i="3" s="1"/>
  <c r="AN70" i="3"/>
  <c r="AL74" i="3"/>
  <c r="AN74" i="3" s="1"/>
  <c r="L299" i="3"/>
  <c r="M299" i="3" s="1"/>
  <c r="AN148" i="3"/>
  <c r="AN191" i="3"/>
  <c r="AN293" i="3"/>
  <c r="Y44" i="3"/>
  <c r="AL48" i="3"/>
  <c r="AM68" i="3"/>
  <c r="AL81" i="3"/>
  <c r="AN118" i="3"/>
  <c r="AH38" i="3"/>
  <c r="AL26" i="3"/>
  <c r="AN26" i="3" s="1"/>
  <c r="Y83" i="3"/>
  <c r="AN89" i="3"/>
  <c r="P97" i="3"/>
  <c r="AN134" i="3"/>
  <c r="AN198" i="3"/>
  <c r="AN286" i="3"/>
  <c r="AN178" i="3"/>
  <c r="AN240" i="3"/>
  <c r="AN108" i="3"/>
  <c r="AN128" i="3"/>
  <c r="AN250" i="3"/>
  <c r="AN260" i="3"/>
  <c r="AN270" i="3"/>
  <c r="Y60" i="3"/>
  <c r="AH67" i="3"/>
  <c r="AH74" i="3"/>
  <c r="AN138" i="3"/>
  <c r="AL41" i="3"/>
  <c r="AL19" i="3"/>
  <c r="AN19" i="3" s="1"/>
  <c r="D35" i="3"/>
  <c r="Y46" i="3"/>
  <c r="AL47" i="3"/>
  <c r="AN47" i="3" s="1"/>
  <c r="Y73" i="3"/>
  <c r="V11" i="3"/>
  <c r="AN12" i="3"/>
  <c r="Y79" i="3"/>
  <c r="AN100" i="3"/>
  <c r="AN137" i="3"/>
  <c r="AN151" i="3"/>
  <c r="AN187" i="3"/>
  <c r="AN249" i="3"/>
  <c r="AM60" i="3"/>
  <c r="AN60" i="3" s="1"/>
  <c r="V83" i="3"/>
  <c r="M83" i="3"/>
  <c r="AN289" i="3"/>
  <c r="V13" i="3"/>
  <c r="S35" i="3"/>
  <c r="AH55" i="3"/>
  <c r="AH72" i="3"/>
  <c r="Y51" i="3"/>
  <c r="AH58" i="3"/>
  <c r="AH75" i="3"/>
  <c r="V9" i="3"/>
  <c r="AN17" i="3"/>
  <c r="AN14" i="3"/>
  <c r="Y76" i="3"/>
  <c r="N299" i="3"/>
  <c r="P299" i="3" s="1"/>
  <c r="AN110" i="3"/>
  <c r="AN120" i="3"/>
  <c r="AN130" i="3"/>
  <c r="AN242" i="3"/>
  <c r="AN252" i="3"/>
  <c r="AN262" i="3"/>
  <c r="AN272" i="3"/>
  <c r="AN90" i="3"/>
  <c r="AN92" i="3"/>
  <c r="O299" i="3"/>
  <c r="AN113" i="3"/>
  <c r="AN123" i="3"/>
  <c r="AN140" i="3"/>
  <c r="AN161" i="3"/>
  <c r="AN183" i="3"/>
  <c r="AN190" i="3"/>
  <c r="AN245" i="3"/>
  <c r="AN255" i="3"/>
  <c r="AN282" i="3"/>
  <c r="AN292" i="3"/>
  <c r="AM6" i="3"/>
  <c r="AH54" i="3"/>
  <c r="AN34" i="3"/>
  <c r="AN72" i="3"/>
  <c r="AH79" i="3"/>
  <c r="AN88" i="3"/>
  <c r="AN94" i="3"/>
  <c r="Q299" i="3"/>
  <c r="M97" i="3"/>
  <c r="AN170" i="3"/>
  <c r="AN197" i="3"/>
  <c r="AN211" i="3"/>
  <c r="AN225" i="3"/>
  <c r="AK97" i="3"/>
  <c r="M6" i="3"/>
  <c r="AN69" i="3"/>
  <c r="AH43" i="3"/>
  <c r="AN10" i="3"/>
  <c r="Y39" i="3"/>
  <c r="AH59" i="3"/>
  <c r="Y72" i="3"/>
  <c r="R299" i="3"/>
  <c r="AN218" i="3"/>
  <c r="V35" i="3"/>
  <c r="AM42" i="3"/>
  <c r="AN176" i="3"/>
  <c r="AN24" i="3"/>
  <c r="AN28" i="3"/>
  <c r="AM56" i="3"/>
  <c r="AN56" i="3" s="1"/>
  <c r="Z299" i="3"/>
  <c r="AN116" i="3"/>
  <c r="AN126" i="3"/>
  <c r="AN248" i="3"/>
  <c r="AN258" i="3"/>
  <c r="W35" i="3"/>
  <c r="W299" i="3" s="1"/>
  <c r="P6" i="3"/>
  <c r="S6" i="3"/>
  <c r="AH82" i="3"/>
  <c r="AA299" i="3"/>
  <c r="AN119" i="3"/>
  <c r="AN129" i="3"/>
  <c r="AN136" i="3"/>
  <c r="AN157" i="3"/>
  <c r="AN173" i="3"/>
  <c r="AN207" i="3"/>
  <c r="AN221" i="3"/>
  <c r="AN235" i="3"/>
  <c r="AN251" i="3"/>
  <c r="AN261" i="3"/>
  <c r="AN271" i="3"/>
  <c r="AN278" i="3"/>
  <c r="AN288" i="3"/>
  <c r="J299" i="3"/>
  <c r="AN73" i="3"/>
  <c r="AN36" i="3"/>
  <c r="AM41" i="3"/>
  <c r="AN41" i="3" s="1"/>
  <c r="Y97" i="3"/>
  <c r="AN58" i="3"/>
  <c r="AH66" i="3"/>
  <c r="G97" i="3"/>
  <c r="G299" i="3" s="1"/>
  <c r="V14" i="3"/>
  <c r="AN39" i="3"/>
  <c r="Y58" i="3"/>
  <c r="AB97" i="3"/>
  <c r="AM73" i="3"/>
  <c r="AN38" i="3"/>
  <c r="AH46" i="3"/>
  <c r="V24" i="3"/>
  <c r="Y38" i="3"/>
  <c r="AM39" i="3"/>
  <c r="AL57" i="3"/>
  <c r="Y57" i="3"/>
  <c r="AM80" i="3"/>
  <c r="AN80" i="3" s="1"/>
  <c r="AE97" i="3"/>
  <c r="AM51" i="3"/>
  <c r="AN51" i="3" s="1"/>
  <c r="AH51" i="3"/>
  <c r="Y65" i="3"/>
  <c r="AM65" i="3"/>
  <c r="AN65" i="3" s="1"/>
  <c r="AH65" i="3"/>
  <c r="X299" i="3"/>
  <c r="C299" i="3"/>
  <c r="Y6" i="3"/>
  <c r="Y45" i="3"/>
  <c r="AH53" i="3"/>
  <c r="Y64" i="3"/>
  <c r="AN75" i="3"/>
  <c r="P83" i="3"/>
  <c r="AN91" i="3"/>
  <c r="AL43" i="3"/>
  <c r="AN43" i="3" s="1"/>
  <c r="Y43" i="3"/>
  <c r="S83" i="3"/>
  <c r="AE6" i="3"/>
  <c r="Y52" i="3"/>
  <c r="AL53" i="3"/>
  <c r="AN53" i="3" s="1"/>
  <c r="AM61" i="3"/>
  <c r="AH6" i="3"/>
  <c r="AK35" i="3"/>
  <c r="AM45" i="3"/>
  <c r="AN45" i="3" s="1"/>
  <c r="AH45" i="3"/>
  <c r="AI299" i="3"/>
  <c r="D97" i="3"/>
  <c r="G6" i="3"/>
  <c r="V23" i="3"/>
  <c r="G35" i="3"/>
  <c r="AN59" i="3"/>
  <c r="AH78" i="3"/>
  <c r="AJ299" i="3"/>
  <c r="V97" i="3"/>
  <c r="AN49" i="3"/>
  <c r="D6" i="3"/>
  <c r="J6" i="3"/>
  <c r="AL8" i="3"/>
  <c r="V8" i="3"/>
  <c r="J35" i="3"/>
  <c r="AB35" i="3"/>
  <c r="AE83" i="3"/>
  <c r="D83" i="3"/>
  <c r="J97" i="3"/>
  <c r="M35" i="3"/>
  <c r="AE35" i="3"/>
  <c r="AH83" i="3"/>
  <c r="AL97" i="3"/>
  <c r="T6" i="3"/>
  <c r="T299" i="3" s="1"/>
  <c r="AB6" i="3"/>
  <c r="B299" i="3"/>
  <c r="AK83" i="3"/>
  <c r="AM97" i="3"/>
  <c r="Y77" i="3"/>
  <c r="AL83" i="3"/>
  <c r="AH97" i="3"/>
  <c r="Y63" i="3"/>
  <c r="AH77" i="3"/>
  <c r="V22" i="3"/>
  <c r="V27" i="3"/>
  <c r="Y49" i="3"/>
  <c r="AN84" i="3"/>
  <c r="AH50" i="3"/>
  <c r="AH70" i="3"/>
  <c r="AH76" i="3"/>
  <c r="AM44" i="3"/>
  <c r="AN44" i="3" s="1"/>
  <c r="AM64" i="3"/>
  <c r="AN64" i="3" s="1"/>
  <c r="AM37" i="3"/>
  <c r="AM57" i="3"/>
  <c r="AG35" i="3"/>
  <c r="AG299" i="3" s="1"/>
  <c r="Y82" i="3"/>
  <c r="Y56" i="3"/>
  <c r="Y36" i="3"/>
  <c r="Y69" i="3"/>
  <c r="Y75" i="3"/>
  <c r="AN61" i="3" l="1"/>
  <c r="AN97" i="3"/>
  <c r="AN68" i="3"/>
  <c r="S299" i="3"/>
  <c r="AH35" i="3"/>
  <c r="V6" i="3"/>
  <c r="AM35" i="3"/>
  <c r="AN81" i="3"/>
  <c r="AB299" i="3"/>
  <c r="AK299" i="3"/>
  <c r="AN37" i="3"/>
  <c r="AN8" i="3"/>
  <c r="AL6" i="3"/>
  <c r="Y35" i="3"/>
  <c r="Y299" i="3" s="1"/>
  <c r="AM299" i="3"/>
  <c r="AL35" i="3"/>
  <c r="AL299" i="3" s="1"/>
  <c r="AN57" i="3"/>
  <c r="AN35" i="3" s="1"/>
  <c r="AN6" i="3"/>
  <c r="AH299" i="3"/>
  <c r="V299" i="3"/>
  <c r="AE299" i="3"/>
  <c r="D299" i="3"/>
  <c r="AN83" i="3"/>
  <c r="AN299" i="3" l="1"/>
  <c r="V185" i="2"/>
  <c r="AO184" i="2"/>
  <c r="AN184" i="2"/>
  <c r="AM184" i="2"/>
  <c r="AL184" i="2"/>
  <c r="AI184" i="2"/>
  <c r="AF184" i="2"/>
  <c r="AC184" i="2"/>
  <c r="Z184" i="2"/>
  <c r="W184" i="2"/>
  <c r="T184" i="2"/>
  <c r="Q184" i="2"/>
  <c r="N184" i="2"/>
  <c r="K184" i="2"/>
  <c r="H184" i="2"/>
  <c r="E184" i="2"/>
  <c r="AN183" i="2"/>
  <c r="AM183" i="2"/>
  <c r="AO183" i="2" s="1"/>
  <c r="AL183" i="2"/>
  <c r="AI183" i="2"/>
  <c r="AF183" i="2"/>
  <c r="AC183" i="2"/>
  <c r="Z183" i="2"/>
  <c r="W183" i="2"/>
  <c r="T183" i="2"/>
  <c r="Q183" i="2"/>
  <c r="N183" i="2"/>
  <c r="K183" i="2"/>
  <c r="H183" i="2"/>
  <c r="E183" i="2"/>
  <c r="AN182" i="2"/>
  <c r="AM182" i="2"/>
  <c r="AO182" i="2" s="1"/>
  <c r="AL182" i="2"/>
  <c r="AI182" i="2"/>
  <c r="AF182" i="2"/>
  <c r="AC182" i="2"/>
  <c r="Z182" i="2"/>
  <c r="W182" i="2"/>
  <c r="T182" i="2"/>
  <c r="Q182" i="2"/>
  <c r="N182" i="2"/>
  <c r="K182" i="2"/>
  <c r="H182" i="2"/>
  <c r="E182" i="2"/>
  <c r="AN181" i="2"/>
  <c r="AM181" i="2"/>
  <c r="AO181" i="2" s="1"/>
  <c r="AL181" i="2"/>
  <c r="AI181" i="2"/>
  <c r="AF181" i="2"/>
  <c r="AC181" i="2"/>
  <c r="Z181" i="2"/>
  <c r="W181" i="2"/>
  <c r="T181" i="2"/>
  <c r="Q181" i="2"/>
  <c r="N181" i="2"/>
  <c r="K181" i="2"/>
  <c r="H181" i="2"/>
  <c r="E181" i="2"/>
  <c r="AO180" i="2"/>
  <c r="AN180" i="2"/>
  <c r="AM180" i="2"/>
  <c r="AL180" i="2"/>
  <c r="AI180" i="2"/>
  <c r="AF180" i="2"/>
  <c r="AC180" i="2"/>
  <c r="Z180" i="2"/>
  <c r="W180" i="2"/>
  <c r="T180" i="2"/>
  <c r="Q180" i="2"/>
  <c r="N180" i="2"/>
  <c r="K180" i="2"/>
  <c r="H180" i="2"/>
  <c r="E180" i="2"/>
  <c r="AN179" i="2"/>
  <c r="AM179" i="2"/>
  <c r="AO179" i="2" s="1"/>
  <c r="AL179" i="2"/>
  <c r="AI179" i="2"/>
  <c r="AF179" i="2"/>
  <c r="AC179" i="2"/>
  <c r="Z179" i="2"/>
  <c r="W179" i="2"/>
  <c r="T179" i="2"/>
  <c r="Q179" i="2"/>
  <c r="N179" i="2"/>
  <c r="K179" i="2"/>
  <c r="H179" i="2"/>
  <c r="E179" i="2"/>
  <c r="AN178" i="2"/>
  <c r="AM178" i="2"/>
  <c r="AO178" i="2" s="1"/>
  <c r="AL178" i="2"/>
  <c r="AI178" i="2"/>
  <c r="AF178" i="2"/>
  <c r="AC178" i="2"/>
  <c r="Z178" i="2"/>
  <c r="W178" i="2"/>
  <c r="T178" i="2"/>
  <c r="Q178" i="2"/>
  <c r="N178" i="2"/>
  <c r="K178" i="2"/>
  <c r="H178" i="2"/>
  <c r="E178" i="2"/>
  <c r="AN177" i="2"/>
  <c r="AM177" i="2"/>
  <c r="AO177" i="2" s="1"/>
  <c r="AL177" i="2"/>
  <c r="AI177" i="2"/>
  <c r="AF177" i="2"/>
  <c r="AC177" i="2"/>
  <c r="Z177" i="2"/>
  <c r="W177" i="2"/>
  <c r="T177" i="2"/>
  <c r="Q177" i="2"/>
  <c r="N177" i="2"/>
  <c r="K177" i="2"/>
  <c r="H177" i="2"/>
  <c r="E177" i="2"/>
  <c r="AO176" i="2"/>
  <c r="AN176" i="2"/>
  <c r="AM176" i="2"/>
  <c r="AL176" i="2"/>
  <c r="AI176" i="2"/>
  <c r="AF176" i="2"/>
  <c r="AC176" i="2"/>
  <c r="Z176" i="2"/>
  <c r="W176" i="2"/>
  <c r="T176" i="2"/>
  <c r="Q176" i="2"/>
  <c r="N176" i="2"/>
  <c r="K176" i="2"/>
  <c r="H176" i="2"/>
  <c r="E176" i="2"/>
  <c r="AN175" i="2"/>
  <c r="AM175" i="2"/>
  <c r="AO175" i="2" s="1"/>
  <c r="AL175" i="2"/>
  <c r="AI175" i="2"/>
  <c r="AF175" i="2"/>
  <c r="AC175" i="2"/>
  <c r="Z175" i="2"/>
  <c r="W175" i="2"/>
  <c r="T175" i="2"/>
  <c r="Q175" i="2"/>
  <c r="N175" i="2"/>
  <c r="K175" i="2"/>
  <c r="H175" i="2"/>
  <c r="E175" i="2"/>
  <c r="AN174" i="2"/>
  <c r="AM174" i="2"/>
  <c r="AO174" i="2" s="1"/>
  <c r="AL174" i="2"/>
  <c r="AI174" i="2"/>
  <c r="AF174" i="2"/>
  <c r="AC174" i="2"/>
  <c r="Z174" i="2"/>
  <c r="W174" i="2"/>
  <c r="T174" i="2"/>
  <c r="Q174" i="2"/>
  <c r="N174" i="2"/>
  <c r="K174" i="2"/>
  <c r="H174" i="2"/>
  <c r="E174" i="2"/>
  <c r="AN173" i="2"/>
  <c r="AM173" i="2"/>
  <c r="AO173" i="2" s="1"/>
  <c r="AL173" i="2"/>
  <c r="AI173" i="2"/>
  <c r="AF173" i="2"/>
  <c r="AC173" i="2"/>
  <c r="Z173" i="2"/>
  <c r="W173" i="2"/>
  <c r="T173" i="2"/>
  <c r="Q173" i="2"/>
  <c r="N173" i="2"/>
  <c r="K173" i="2"/>
  <c r="H173" i="2"/>
  <c r="E173" i="2"/>
  <c r="AO172" i="2"/>
  <c r="AN172" i="2"/>
  <c r="AM172" i="2"/>
  <c r="AL172" i="2"/>
  <c r="AI172" i="2"/>
  <c r="AF172" i="2"/>
  <c r="AC172" i="2"/>
  <c r="Z172" i="2"/>
  <c r="W172" i="2"/>
  <c r="T172" i="2"/>
  <c r="Q172" i="2"/>
  <c r="N172" i="2"/>
  <c r="K172" i="2"/>
  <c r="H172" i="2"/>
  <c r="E172" i="2"/>
  <c r="AN171" i="2"/>
  <c r="AM171" i="2"/>
  <c r="AO171" i="2" s="1"/>
  <c r="AL171" i="2"/>
  <c r="AI171" i="2"/>
  <c r="AF171" i="2"/>
  <c r="AC171" i="2"/>
  <c r="Z171" i="2"/>
  <c r="W171" i="2"/>
  <c r="T171" i="2"/>
  <c r="Q171" i="2"/>
  <c r="N171" i="2"/>
  <c r="K171" i="2"/>
  <c r="H171" i="2"/>
  <c r="E171" i="2"/>
  <c r="AN170" i="2"/>
  <c r="AM170" i="2"/>
  <c r="AO170" i="2" s="1"/>
  <c r="AL170" i="2"/>
  <c r="AI170" i="2"/>
  <c r="AF170" i="2"/>
  <c r="AC170" i="2"/>
  <c r="Z170" i="2"/>
  <c r="W170" i="2"/>
  <c r="T170" i="2"/>
  <c r="Q170" i="2"/>
  <c r="N170" i="2"/>
  <c r="K170" i="2"/>
  <c r="H170" i="2"/>
  <c r="E170" i="2"/>
  <c r="AN169" i="2"/>
  <c r="AM169" i="2"/>
  <c r="AO169" i="2" s="1"/>
  <c r="AL169" i="2"/>
  <c r="AI169" i="2"/>
  <c r="AF169" i="2"/>
  <c r="AC169" i="2"/>
  <c r="Z169" i="2"/>
  <c r="W169" i="2"/>
  <c r="T169" i="2"/>
  <c r="Q169" i="2"/>
  <c r="N169" i="2"/>
  <c r="K169" i="2"/>
  <c r="H169" i="2"/>
  <c r="E169" i="2"/>
  <c r="AO168" i="2"/>
  <c r="AN168" i="2"/>
  <c r="AL168" i="2"/>
  <c r="AI168" i="2"/>
  <c r="AF168" i="2"/>
  <c r="AC168" i="2"/>
  <c r="X168" i="2"/>
  <c r="AM168" i="2" s="1"/>
  <c r="W168" i="2"/>
  <c r="T168" i="2"/>
  <c r="Q168" i="2"/>
  <c r="N168" i="2"/>
  <c r="K168" i="2"/>
  <c r="H168" i="2"/>
  <c r="E168" i="2"/>
  <c r="AN167" i="2"/>
  <c r="AM167" i="2"/>
  <c r="AO167" i="2" s="1"/>
  <c r="AL167" i="2"/>
  <c r="AI167" i="2"/>
  <c r="AF167" i="2"/>
  <c r="AC167" i="2"/>
  <c r="Z167" i="2"/>
  <c r="W167" i="2"/>
  <c r="T167" i="2"/>
  <c r="Q167" i="2"/>
  <c r="N167" i="2"/>
  <c r="K167" i="2"/>
  <c r="AN166" i="2"/>
  <c r="AM166" i="2"/>
  <c r="AO166" i="2" s="1"/>
  <c r="AL166" i="2"/>
  <c r="AI166" i="2"/>
  <c r="AF166" i="2"/>
  <c r="AC166" i="2"/>
  <c r="Z166" i="2"/>
  <c r="W166" i="2"/>
  <c r="T166" i="2"/>
  <c r="Q166" i="2"/>
  <c r="N166" i="2"/>
  <c r="K166" i="2"/>
  <c r="AN165" i="2"/>
  <c r="AM165" i="2"/>
  <c r="AO165" i="2" s="1"/>
  <c r="AL165" i="2"/>
  <c r="AI165" i="2"/>
  <c r="AF165" i="2"/>
  <c r="AC165" i="2"/>
  <c r="Z165" i="2"/>
  <c r="W165" i="2"/>
  <c r="T165" i="2"/>
  <c r="Q165" i="2"/>
  <c r="N165" i="2"/>
  <c r="K165" i="2"/>
  <c r="AN164" i="2"/>
  <c r="AM164" i="2"/>
  <c r="AO164" i="2" s="1"/>
  <c r="AL164" i="2"/>
  <c r="AI164" i="2"/>
  <c r="AF164" i="2"/>
  <c r="AC164" i="2"/>
  <c r="Z164" i="2"/>
  <c r="W164" i="2"/>
  <c r="T164" i="2"/>
  <c r="Q164" i="2"/>
  <c r="N164" i="2"/>
  <c r="K164" i="2"/>
  <c r="AN163" i="2"/>
  <c r="AM163" i="2"/>
  <c r="AO163" i="2" s="1"/>
  <c r="AL163" i="2"/>
  <c r="AI163" i="2"/>
  <c r="AF163" i="2"/>
  <c r="AC163" i="2"/>
  <c r="Z163" i="2"/>
  <c r="W163" i="2"/>
  <c r="T163" i="2"/>
  <c r="Q163" i="2"/>
  <c r="N163" i="2"/>
  <c r="K163" i="2"/>
  <c r="AN162" i="2"/>
  <c r="AM162" i="2"/>
  <c r="AO162" i="2" s="1"/>
  <c r="AL162" i="2"/>
  <c r="AI162" i="2"/>
  <c r="AF162" i="2"/>
  <c r="AC162" i="2"/>
  <c r="Z162" i="2"/>
  <c r="W162" i="2"/>
  <c r="T162" i="2"/>
  <c r="Q162" i="2"/>
  <c r="N162" i="2"/>
  <c r="K162" i="2"/>
  <c r="AN161" i="2"/>
  <c r="AM161" i="2"/>
  <c r="AO161" i="2" s="1"/>
  <c r="AL161" i="2"/>
  <c r="AI161" i="2"/>
  <c r="AF161" i="2"/>
  <c r="AC161" i="2"/>
  <c r="Z161" i="2"/>
  <c r="W161" i="2"/>
  <c r="T161" i="2"/>
  <c r="Q161" i="2"/>
  <c r="N161" i="2"/>
  <c r="K161" i="2"/>
  <c r="AN160" i="2"/>
  <c r="AM160" i="2"/>
  <c r="AO160" i="2" s="1"/>
  <c r="AL160" i="2"/>
  <c r="AI160" i="2"/>
  <c r="AF160" i="2"/>
  <c r="AC160" i="2"/>
  <c r="Z160" i="2"/>
  <c r="W160" i="2"/>
  <c r="T160" i="2"/>
  <c r="Q160" i="2"/>
  <c r="N160" i="2"/>
  <c r="K160" i="2"/>
  <c r="AO159" i="2"/>
  <c r="AN159" i="2"/>
  <c r="AM159" i="2"/>
  <c r="AL159" i="2"/>
  <c r="AI159" i="2"/>
  <c r="AF159" i="2"/>
  <c r="AC159" i="2"/>
  <c r="Z159" i="2"/>
  <c r="W159" i="2"/>
  <c r="T159" i="2"/>
  <c r="Q159" i="2"/>
  <c r="N159" i="2"/>
  <c r="K159" i="2"/>
  <c r="AN158" i="2"/>
  <c r="AM158" i="2"/>
  <c r="AO158" i="2" s="1"/>
  <c r="AL158" i="2"/>
  <c r="AI158" i="2"/>
  <c r="AF158" i="2"/>
  <c r="AC158" i="2"/>
  <c r="Z158" i="2"/>
  <c r="W158" i="2"/>
  <c r="T158" i="2"/>
  <c r="Q158" i="2"/>
  <c r="N158" i="2"/>
  <c r="K158" i="2"/>
  <c r="AN157" i="2"/>
  <c r="AM157" i="2"/>
  <c r="AO157" i="2" s="1"/>
  <c r="AL157" i="2"/>
  <c r="AI157" i="2"/>
  <c r="AF157" i="2"/>
  <c r="AC157" i="2"/>
  <c r="Z157" i="2"/>
  <c r="W157" i="2"/>
  <c r="T157" i="2"/>
  <c r="Q157" i="2"/>
  <c r="N157" i="2"/>
  <c r="K157" i="2"/>
  <c r="H157" i="2"/>
  <c r="E157" i="2"/>
  <c r="AN156" i="2"/>
  <c r="AM156" i="2"/>
  <c r="AO156" i="2" s="1"/>
  <c r="AL156" i="2"/>
  <c r="AI156" i="2"/>
  <c r="AF156" i="2"/>
  <c r="AC156" i="2"/>
  <c r="Z156" i="2"/>
  <c r="W156" i="2"/>
  <c r="T156" i="2"/>
  <c r="Q156" i="2"/>
  <c r="N156" i="2"/>
  <c r="K156" i="2"/>
  <c r="H156" i="2"/>
  <c r="E156" i="2"/>
  <c r="AN155" i="2"/>
  <c r="AM155" i="2"/>
  <c r="AO155" i="2" s="1"/>
  <c r="AL155" i="2"/>
  <c r="AI155" i="2"/>
  <c r="AF155" i="2"/>
  <c r="AC155" i="2"/>
  <c r="Z155" i="2"/>
  <c r="W155" i="2"/>
  <c r="T155" i="2"/>
  <c r="Q155" i="2"/>
  <c r="N155" i="2"/>
  <c r="K155" i="2"/>
  <c r="H155" i="2"/>
  <c r="E155" i="2"/>
  <c r="AN154" i="2"/>
  <c r="AM154" i="2"/>
  <c r="AO154" i="2" s="1"/>
  <c r="AL154" i="2"/>
  <c r="AI154" i="2"/>
  <c r="AF154" i="2"/>
  <c r="AN153" i="2"/>
  <c r="AM153" i="2"/>
  <c r="AO153" i="2" s="1"/>
  <c r="AL153" i="2"/>
  <c r="AI153" i="2"/>
  <c r="AF153" i="2"/>
  <c r="AN152" i="2"/>
  <c r="AM152" i="2"/>
  <c r="AO152" i="2" s="1"/>
  <c r="AL152" i="2"/>
  <c r="AI152" i="2"/>
  <c r="AF152" i="2"/>
  <c r="AC152" i="2"/>
  <c r="Z152" i="2"/>
  <c r="W152" i="2"/>
  <c r="T152" i="2"/>
  <c r="Q152" i="2"/>
  <c r="N152" i="2"/>
  <c r="K152" i="2"/>
  <c r="H152" i="2"/>
  <c r="E152" i="2"/>
  <c r="AN151" i="2"/>
  <c r="AM151" i="2"/>
  <c r="AO151" i="2" s="1"/>
  <c r="AL151" i="2"/>
  <c r="AI151" i="2"/>
  <c r="AF151" i="2"/>
  <c r="AC151" i="2"/>
  <c r="Z151" i="2"/>
  <c r="W151" i="2"/>
  <c r="T151" i="2"/>
  <c r="Q151" i="2"/>
  <c r="N151" i="2"/>
  <c r="K151" i="2"/>
  <c r="H151" i="2"/>
  <c r="E151" i="2"/>
  <c r="AN150" i="2"/>
  <c r="AM150" i="2"/>
  <c r="AO150" i="2" s="1"/>
  <c r="AL150" i="2"/>
  <c r="AI150" i="2"/>
  <c r="AF150" i="2"/>
  <c r="AC150" i="2"/>
  <c r="Z150" i="2"/>
  <c r="W150" i="2"/>
  <c r="T150" i="2"/>
  <c r="Q150" i="2"/>
  <c r="N150" i="2"/>
  <c r="K150" i="2"/>
  <c r="H150" i="2"/>
  <c r="E150" i="2"/>
  <c r="AN149" i="2"/>
  <c r="AM149" i="2"/>
  <c r="AO149" i="2" s="1"/>
  <c r="AL149" i="2"/>
  <c r="AI149" i="2"/>
  <c r="AN148" i="2"/>
  <c r="AM148" i="2"/>
  <c r="AO148" i="2" s="1"/>
  <c r="AL148" i="2"/>
  <c r="AI148" i="2"/>
  <c r="AF148" i="2"/>
  <c r="AC148" i="2"/>
  <c r="Z148" i="2"/>
  <c r="W148" i="2"/>
  <c r="T148" i="2"/>
  <c r="Q148" i="2"/>
  <c r="N148" i="2"/>
  <c r="K148" i="2"/>
  <c r="H148" i="2"/>
  <c r="E148" i="2"/>
  <c r="AN147" i="2"/>
  <c r="AM147" i="2"/>
  <c r="AO147" i="2" s="1"/>
  <c r="AL147" i="2"/>
  <c r="AI147" i="2"/>
  <c r="AF147" i="2"/>
  <c r="AC147" i="2"/>
  <c r="Z147" i="2"/>
  <c r="W147" i="2"/>
  <c r="T147" i="2"/>
  <c r="Q147" i="2"/>
  <c r="N147" i="2"/>
  <c r="K147" i="2"/>
  <c r="H147" i="2"/>
  <c r="E147" i="2"/>
  <c r="AN146" i="2"/>
  <c r="AM146" i="2"/>
  <c r="AO146" i="2" s="1"/>
  <c r="AL146" i="2"/>
  <c r="AI146" i="2"/>
  <c r="AF146" i="2"/>
  <c r="AC146" i="2"/>
  <c r="Z146" i="2"/>
  <c r="W146" i="2"/>
  <c r="T146" i="2"/>
  <c r="Q146" i="2"/>
  <c r="N146" i="2"/>
  <c r="K146" i="2"/>
  <c r="H146" i="2"/>
  <c r="E146" i="2"/>
  <c r="AN145" i="2"/>
  <c r="AM145" i="2"/>
  <c r="AO145" i="2" s="1"/>
  <c r="AL145" i="2"/>
  <c r="AI145" i="2"/>
  <c r="AF145" i="2"/>
  <c r="AC145" i="2"/>
  <c r="Z145" i="2"/>
  <c r="W145" i="2"/>
  <c r="T145" i="2"/>
  <c r="Q145" i="2"/>
  <c r="N145" i="2"/>
  <c r="K145" i="2"/>
  <c r="H145" i="2"/>
  <c r="E145" i="2"/>
  <c r="AN144" i="2"/>
  <c r="AM144" i="2"/>
  <c r="AO144" i="2" s="1"/>
  <c r="AL144" i="2"/>
  <c r="AI144" i="2"/>
  <c r="AF144" i="2"/>
  <c r="AC144" i="2"/>
  <c r="Z144" i="2"/>
  <c r="W144" i="2"/>
  <c r="T144" i="2"/>
  <c r="Q144" i="2"/>
  <c r="N144" i="2"/>
  <c r="K144" i="2"/>
  <c r="H144" i="2"/>
  <c r="E144" i="2"/>
  <c r="AN143" i="2"/>
  <c r="AM143" i="2"/>
  <c r="AO143" i="2" s="1"/>
  <c r="AL143" i="2"/>
  <c r="AI143" i="2"/>
  <c r="AF143" i="2"/>
  <c r="AC143" i="2"/>
  <c r="Z143" i="2"/>
  <c r="W143" i="2"/>
  <c r="T143" i="2"/>
  <c r="Q143" i="2"/>
  <c r="N143" i="2"/>
  <c r="K143" i="2"/>
  <c r="H143" i="2"/>
  <c r="E143" i="2"/>
  <c r="AN142" i="2"/>
  <c r="AM142" i="2"/>
  <c r="AO142" i="2" s="1"/>
  <c r="AL142" i="2"/>
  <c r="AI142" i="2"/>
  <c r="AF142" i="2"/>
  <c r="AC142" i="2"/>
  <c r="Z142" i="2"/>
  <c r="W142" i="2"/>
  <c r="T142" i="2"/>
  <c r="Q142" i="2"/>
  <c r="N142" i="2"/>
  <c r="K142" i="2"/>
  <c r="H142" i="2"/>
  <c r="E142" i="2"/>
  <c r="AN141" i="2"/>
  <c r="AM141" i="2"/>
  <c r="AO141" i="2" s="1"/>
  <c r="AL141" i="2"/>
  <c r="AI141" i="2"/>
  <c r="AF141" i="2"/>
  <c r="AC141" i="2"/>
  <c r="Z141" i="2"/>
  <c r="W141" i="2"/>
  <c r="T141" i="2"/>
  <c r="Q141" i="2"/>
  <c r="N141" i="2"/>
  <c r="K141" i="2"/>
  <c r="H141" i="2"/>
  <c r="E141" i="2"/>
  <c r="AN140" i="2"/>
  <c r="AM140" i="2"/>
  <c r="AO140" i="2" s="1"/>
  <c r="AL140" i="2"/>
  <c r="AI140" i="2"/>
  <c r="AF140" i="2"/>
  <c r="AC140" i="2"/>
  <c r="Z140" i="2"/>
  <c r="W140" i="2"/>
  <c r="T140" i="2"/>
  <c r="Q140" i="2"/>
  <c r="N140" i="2"/>
  <c r="K140" i="2"/>
  <c r="H140" i="2"/>
  <c r="E140" i="2"/>
  <c r="AN139" i="2"/>
  <c r="AM139" i="2"/>
  <c r="AO139" i="2" s="1"/>
  <c r="AL139" i="2"/>
  <c r="AI139" i="2"/>
  <c r="AF139" i="2"/>
  <c r="AC139" i="2"/>
  <c r="Z139" i="2"/>
  <c r="W139" i="2"/>
  <c r="T139" i="2"/>
  <c r="Q139" i="2"/>
  <c r="N139" i="2"/>
  <c r="K139" i="2"/>
  <c r="H139" i="2"/>
  <c r="E139" i="2"/>
  <c r="AN138" i="2"/>
  <c r="AM138" i="2"/>
  <c r="AO138" i="2" s="1"/>
  <c r="AL138" i="2"/>
  <c r="AI138" i="2"/>
  <c r="AF138" i="2"/>
  <c r="AC138" i="2"/>
  <c r="Z138" i="2"/>
  <c r="W138" i="2"/>
  <c r="T138" i="2"/>
  <c r="Q138" i="2"/>
  <c r="N138" i="2"/>
  <c r="K138" i="2"/>
  <c r="H138" i="2"/>
  <c r="E138" i="2"/>
  <c r="AN137" i="2"/>
  <c r="AM137" i="2"/>
  <c r="AO137" i="2" s="1"/>
  <c r="AL137" i="2"/>
  <c r="AI137" i="2"/>
  <c r="AF137" i="2"/>
  <c r="AC137" i="2"/>
  <c r="Z137" i="2"/>
  <c r="W137" i="2"/>
  <c r="T137" i="2"/>
  <c r="Q137" i="2"/>
  <c r="N137" i="2"/>
  <c r="K137" i="2"/>
  <c r="H137" i="2"/>
  <c r="E137" i="2"/>
  <c r="AN136" i="2"/>
  <c r="AM136" i="2"/>
  <c r="AO136" i="2" s="1"/>
  <c r="AL136" i="2"/>
  <c r="AI136" i="2"/>
  <c r="AF136" i="2"/>
  <c r="AC136" i="2"/>
  <c r="Z136" i="2"/>
  <c r="W136" i="2"/>
  <c r="T136" i="2"/>
  <c r="Q136" i="2"/>
  <c r="N136" i="2"/>
  <c r="K136" i="2"/>
  <c r="H136" i="2"/>
  <c r="E136" i="2"/>
  <c r="AN135" i="2"/>
  <c r="AM135" i="2"/>
  <c r="AO135" i="2" s="1"/>
  <c r="AL135" i="2"/>
  <c r="AI135" i="2"/>
  <c r="AF135" i="2"/>
  <c r="AC135" i="2"/>
  <c r="Z135" i="2"/>
  <c r="W135" i="2"/>
  <c r="T135" i="2"/>
  <c r="Q135" i="2"/>
  <c r="N135" i="2"/>
  <c r="K135" i="2"/>
  <c r="H135" i="2"/>
  <c r="E135" i="2"/>
  <c r="AN134" i="2"/>
  <c r="AM134" i="2"/>
  <c r="AO134" i="2" s="1"/>
  <c r="AL134" i="2"/>
  <c r="AI134" i="2"/>
  <c r="AN133" i="2"/>
  <c r="AM133" i="2"/>
  <c r="AO133" i="2" s="1"/>
  <c r="AL133" i="2"/>
  <c r="AI133" i="2"/>
  <c r="AF133" i="2"/>
  <c r="AC133" i="2"/>
  <c r="Z133" i="2"/>
  <c r="W133" i="2"/>
  <c r="T133" i="2"/>
  <c r="Q133" i="2"/>
  <c r="N133" i="2"/>
  <c r="K133" i="2"/>
  <c r="H133" i="2"/>
  <c r="E133" i="2"/>
  <c r="AN132" i="2"/>
  <c r="AM132" i="2"/>
  <c r="AO132" i="2" s="1"/>
  <c r="AL132" i="2"/>
  <c r="AI132" i="2"/>
  <c r="AF132" i="2"/>
  <c r="AC132" i="2"/>
  <c r="Z132" i="2"/>
  <c r="W132" i="2"/>
  <c r="T132" i="2"/>
  <c r="Q132" i="2"/>
  <c r="N132" i="2"/>
  <c r="K132" i="2"/>
  <c r="H132" i="2"/>
  <c r="E132" i="2"/>
  <c r="AN131" i="2"/>
  <c r="AM131" i="2"/>
  <c r="AO131" i="2" s="1"/>
  <c r="AL131" i="2"/>
  <c r="AI131" i="2"/>
  <c r="AF131" i="2"/>
  <c r="AC131" i="2"/>
  <c r="Z131" i="2"/>
  <c r="W131" i="2"/>
  <c r="T131" i="2"/>
  <c r="Q131" i="2"/>
  <c r="N131" i="2"/>
  <c r="K131" i="2"/>
  <c r="H131" i="2"/>
  <c r="E131" i="2"/>
  <c r="AN130" i="2"/>
  <c r="AM130" i="2"/>
  <c r="AO130" i="2" s="1"/>
  <c r="AL130" i="2"/>
  <c r="AI130" i="2"/>
  <c r="AF130" i="2"/>
  <c r="AC130" i="2"/>
  <c r="Z130" i="2"/>
  <c r="W130" i="2"/>
  <c r="T130" i="2"/>
  <c r="Q130" i="2"/>
  <c r="N130" i="2"/>
  <c r="K130" i="2"/>
  <c r="H130" i="2"/>
  <c r="E130" i="2"/>
  <c r="AN129" i="2"/>
  <c r="AM129" i="2"/>
  <c r="AO129" i="2" s="1"/>
  <c r="AL129" i="2"/>
  <c r="AI129" i="2"/>
  <c r="AF129" i="2"/>
  <c r="AC129" i="2"/>
  <c r="Z129" i="2"/>
  <c r="W129" i="2"/>
  <c r="T129" i="2"/>
  <c r="Q129" i="2"/>
  <c r="N129" i="2"/>
  <c r="K129" i="2"/>
  <c r="H129" i="2"/>
  <c r="E129" i="2"/>
  <c r="AN128" i="2"/>
  <c r="AM128" i="2"/>
  <c r="AO128" i="2" s="1"/>
  <c r="AL128" i="2"/>
  <c r="AI128" i="2"/>
  <c r="AF128" i="2"/>
  <c r="AC128" i="2"/>
  <c r="Z128" i="2"/>
  <c r="W128" i="2"/>
  <c r="T128" i="2"/>
  <c r="Q128" i="2"/>
  <c r="N128" i="2"/>
  <c r="K128" i="2"/>
  <c r="H128" i="2"/>
  <c r="E128" i="2"/>
  <c r="AN127" i="2"/>
  <c r="AM127" i="2"/>
  <c r="AO127" i="2" s="1"/>
  <c r="AL127" i="2"/>
  <c r="AI127" i="2"/>
  <c r="AF127" i="2"/>
  <c r="AC127" i="2"/>
  <c r="Z127" i="2"/>
  <c r="W127" i="2"/>
  <c r="T127" i="2"/>
  <c r="Q127" i="2"/>
  <c r="N127" i="2"/>
  <c r="K127" i="2"/>
  <c r="H127" i="2"/>
  <c r="E127" i="2"/>
  <c r="AN126" i="2"/>
  <c r="AM126" i="2"/>
  <c r="AO126" i="2" s="1"/>
  <c r="AL126" i="2"/>
  <c r="AI126" i="2"/>
  <c r="AC126" i="2"/>
  <c r="Z126" i="2"/>
  <c r="W126" i="2"/>
  <c r="T126" i="2"/>
  <c r="Q126" i="2"/>
  <c r="N126" i="2"/>
  <c r="K126" i="2"/>
  <c r="H126" i="2"/>
  <c r="E126" i="2"/>
  <c r="AN125" i="2"/>
  <c r="AM125" i="2"/>
  <c r="AO125" i="2" s="1"/>
  <c r="AL125" i="2"/>
  <c r="AI125" i="2"/>
  <c r="AC125" i="2"/>
  <c r="Z125" i="2"/>
  <c r="W125" i="2"/>
  <c r="T125" i="2"/>
  <c r="Q125" i="2"/>
  <c r="N125" i="2"/>
  <c r="K125" i="2"/>
  <c r="H125" i="2"/>
  <c r="E125" i="2"/>
  <c r="AN124" i="2"/>
  <c r="AM124" i="2"/>
  <c r="AO124" i="2" s="1"/>
  <c r="AL124" i="2"/>
  <c r="AI124" i="2"/>
  <c r="AC124" i="2"/>
  <c r="Z124" i="2"/>
  <c r="W124" i="2"/>
  <c r="T124" i="2"/>
  <c r="AN123" i="2"/>
  <c r="AM123" i="2"/>
  <c r="AO123" i="2" s="1"/>
  <c r="AL123" i="2"/>
  <c r="AI123" i="2"/>
  <c r="AC123" i="2"/>
  <c r="Z123" i="2"/>
  <c r="W123" i="2"/>
  <c r="T123" i="2"/>
  <c r="AO122" i="2"/>
  <c r="AN122" i="2"/>
  <c r="AM122" i="2"/>
  <c r="AL122" i="2"/>
  <c r="AI122" i="2"/>
  <c r="AC122" i="2"/>
  <c r="Z122" i="2"/>
  <c r="W122" i="2"/>
  <c r="T122" i="2"/>
  <c r="AN121" i="2"/>
  <c r="AM121" i="2"/>
  <c r="AO121" i="2" s="1"/>
  <c r="AL121" i="2"/>
  <c r="AI121" i="2"/>
  <c r="AC121" i="2"/>
  <c r="Z121" i="2"/>
  <c r="W121" i="2"/>
  <c r="T121" i="2"/>
  <c r="AN120" i="2"/>
  <c r="AM120" i="2"/>
  <c r="AO120" i="2" s="1"/>
  <c r="AL120" i="2"/>
  <c r="AI120" i="2"/>
  <c r="AC120" i="2"/>
  <c r="Z120" i="2"/>
  <c r="W120" i="2"/>
  <c r="T120" i="2"/>
  <c r="AN119" i="2"/>
  <c r="AM119" i="2"/>
  <c r="AO119" i="2" s="1"/>
  <c r="AL119" i="2"/>
  <c r="AI119" i="2"/>
  <c r="AC119" i="2"/>
  <c r="Z119" i="2"/>
  <c r="W119" i="2"/>
  <c r="T119" i="2"/>
  <c r="AN118" i="2"/>
  <c r="AM118" i="2"/>
  <c r="AO118" i="2" s="1"/>
  <c r="AL118" i="2"/>
  <c r="AI118" i="2"/>
  <c r="AC118" i="2"/>
  <c r="Z118" i="2"/>
  <c r="W118" i="2"/>
  <c r="T118" i="2"/>
  <c r="AN117" i="2"/>
  <c r="AM117" i="2"/>
  <c r="AO117" i="2" s="1"/>
  <c r="AL117" i="2"/>
  <c r="AI117" i="2"/>
  <c r="AC117" i="2"/>
  <c r="Z117" i="2"/>
  <c r="W117" i="2"/>
  <c r="T117" i="2"/>
  <c r="Q117" i="2"/>
  <c r="N117" i="2"/>
  <c r="K117" i="2"/>
  <c r="H117" i="2"/>
  <c r="E117" i="2"/>
  <c r="AN116" i="2"/>
  <c r="AM116" i="2"/>
  <c r="AO116" i="2" s="1"/>
  <c r="AL116" i="2"/>
  <c r="AI116" i="2"/>
  <c r="AF116" i="2"/>
  <c r="AC116" i="2"/>
  <c r="Z116" i="2"/>
  <c r="W116" i="2"/>
  <c r="T116" i="2"/>
  <c r="Q116" i="2"/>
  <c r="N116" i="2"/>
  <c r="K116" i="2"/>
  <c r="H116" i="2"/>
  <c r="E116" i="2"/>
  <c r="AN115" i="2"/>
  <c r="AM115" i="2"/>
  <c r="AO115" i="2" s="1"/>
  <c r="AL115" i="2"/>
  <c r="AI115" i="2"/>
  <c r="AC115" i="2"/>
  <c r="Z115" i="2"/>
  <c r="W115" i="2"/>
  <c r="T115" i="2"/>
  <c r="AN114" i="2"/>
  <c r="AM114" i="2"/>
  <c r="AO114" i="2" s="1"/>
  <c r="AL114" i="2"/>
  <c r="AI114" i="2"/>
  <c r="AC114" i="2"/>
  <c r="Z114" i="2"/>
  <c r="W114" i="2"/>
  <c r="T114" i="2"/>
  <c r="Q114" i="2"/>
  <c r="N114" i="2"/>
  <c r="K114" i="2"/>
  <c r="H114" i="2"/>
  <c r="E114" i="2"/>
  <c r="AN113" i="2"/>
  <c r="AM113" i="2"/>
  <c r="AO113" i="2" s="1"/>
  <c r="AL113" i="2"/>
  <c r="AI113" i="2"/>
  <c r="AC113" i="2"/>
  <c r="Z113" i="2"/>
  <c r="T113" i="2"/>
  <c r="AN112" i="2"/>
  <c r="AM112" i="2"/>
  <c r="AO112" i="2" s="1"/>
  <c r="AL112" i="2"/>
  <c r="AI112" i="2"/>
  <c r="AC112" i="2"/>
  <c r="Z112" i="2"/>
  <c r="W112" i="2"/>
  <c r="T112" i="2"/>
  <c r="AN111" i="2"/>
  <c r="AM111" i="2"/>
  <c r="AO111" i="2" s="1"/>
  <c r="AL111" i="2"/>
  <c r="AI111" i="2"/>
  <c r="AC111" i="2"/>
  <c r="Z111" i="2"/>
  <c r="W111" i="2"/>
  <c r="T111" i="2"/>
  <c r="Q111" i="2"/>
  <c r="N111" i="2"/>
  <c r="K111" i="2"/>
  <c r="AN110" i="2"/>
  <c r="AM110" i="2"/>
  <c r="AO110" i="2" s="1"/>
  <c r="AL110" i="2"/>
  <c r="AI110" i="2"/>
  <c r="AC110" i="2"/>
  <c r="Z110" i="2"/>
  <c r="W110" i="2"/>
  <c r="T110" i="2"/>
  <c r="Q110" i="2"/>
  <c r="N110" i="2"/>
  <c r="K110" i="2"/>
  <c r="AN109" i="2"/>
  <c r="AM109" i="2"/>
  <c r="AO109" i="2" s="1"/>
  <c r="AL109" i="2"/>
  <c r="AI109" i="2"/>
  <c r="AC109" i="2"/>
  <c r="Z109" i="2"/>
  <c r="W109" i="2"/>
  <c r="T109" i="2"/>
  <c r="Q109" i="2"/>
  <c r="N109" i="2"/>
  <c r="K109" i="2"/>
  <c r="AN108" i="2"/>
  <c r="AM108" i="2"/>
  <c r="AO108" i="2" s="1"/>
  <c r="AL108" i="2"/>
  <c r="AI108" i="2"/>
  <c r="AC108" i="2"/>
  <c r="Z108" i="2"/>
  <c r="W108" i="2"/>
  <c r="T108" i="2"/>
  <c r="Q108" i="2"/>
  <c r="N108" i="2"/>
  <c r="K108" i="2"/>
  <c r="AN107" i="2"/>
  <c r="AM107" i="2"/>
  <c r="AO107" i="2" s="1"/>
  <c r="AL107" i="2"/>
  <c r="AI107" i="2"/>
  <c r="AC107" i="2"/>
  <c r="Z107" i="2"/>
  <c r="W107" i="2"/>
  <c r="T107" i="2"/>
  <c r="Q107" i="2"/>
  <c r="N107" i="2"/>
  <c r="K107" i="2"/>
  <c r="AN106" i="2"/>
  <c r="AM106" i="2"/>
  <c r="AO106" i="2" s="1"/>
  <c r="AL106" i="2"/>
  <c r="AI106" i="2"/>
  <c r="AC106" i="2"/>
  <c r="Z106" i="2"/>
  <c r="W106" i="2"/>
  <c r="T106" i="2"/>
  <c r="Q106" i="2"/>
  <c r="N106" i="2"/>
  <c r="K106" i="2"/>
  <c r="AN105" i="2"/>
  <c r="AM105" i="2"/>
  <c r="AO105" i="2" s="1"/>
  <c r="AL105" i="2"/>
  <c r="AI105" i="2"/>
  <c r="AC105" i="2"/>
  <c r="Z105" i="2"/>
  <c r="W105" i="2"/>
  <c r="T105" i="2"/>
  <c r="Q105" i="2"/>
  <c r="N105" i="2"/>
  <c r="K105" i="2"/>
  <c r="AN104" i="2"/>
  <c r="AM104" i="2"/>
  <c r="AO104" i="2" s="1"/>
  <c r="AL104" i="2"/>
  <c r="AI104" i="2"/>
  <c r="AC104" i="2"/>
  <c r="Z104" i="2"/>
  <c r="W104" i="2"/>
  <c r="AN103" i="2"/>
  <c r="AM103" i="2"/>
  <c r="AO103" i="2" s="1"/>
  <c r="AL103" i="2"/>
  <c r="AI103" i="2"/>
  <c r="AC103" i="2"/>
  <c r="Z103" i="2"/>
  <c r="W103" i="2"/>
  <c r="T103" i="2"/>
  <c r="Q103" i="2"/>
  <c r="N103" i="2"/>
  <c r="K103" i="2"/>
  <c r="AN102" i="2"/>
  <c r="AM102" i="2"/>
  <c r="AO102" i="2" s="1"/>
  <c r="AL102" i="2"/>
  <c r="AI102" i="2"/>
  <c r="AC102" i="2"/>
  <c r="Z102" i="2"/>
  <c r="W102" i="2"/>
  <c r="T102" i="2"/>
  <c r="Q102" i="2"/>
  <c r="N102" i="2"/>
  <c r="K102" i="2"/>
  <c r="H102" i="2"/>
  <c r="E102" i="2"/>
  <c r="AN101" i="2"/>
  <c r="AM101" i="2"/>
  <c r="AO101" i="2" s="1"/>
  <c r="AL101" i="2"/>
  <c r="AI101" i="2"/>
  <c r="AF101" i="2"/>
  <c r="AC101" i="2"/>
  <c r="Z101" i="2"/>
  <c r="W101" i="2"/>
  <c r="T101" i="2"/>
  <c r="Q101" i="2"/>
  <c r="N101" i="2"/>
  <c r="K101" i="2"/>
  <c r="H101" i="2"/>
  <c r="E101" i="2"/>
  <c r="AN100" i="2"/>
  <c r="AM100" i="2"/>
  <c r="AO100" i="2" s="1"/>
  <c r="AL100" i="2"/>
  <c r="AI100" i="2"/>
  <c r="AF100" i="2"/>
  <c r="AC100" i="2"/>
  <c r="Z100" i="2"/>
  <c r="W100" i="2"/>
  <c r="T100" i="2"/>
  <c r="Q100" i="2"/>
  <c r="N100" i="2"/>
  <c r="K100" i="2"/>
  <c r="H100" i="2"/>
  <c r="E100" i="2"/>
  <c r="AN99" i="2"/>
  <c r="AM99" i="2"/>
  <c r="AO99" i="2" s="1"/>
  <c r="AL99" i="2"/>
  <c r="AI99" i="2"/>
  <c r="AF99" i="2"/>
  <c r="AC99" i="2"/>
  <c r="Z99" i="2"/>
  <c r="W99" i="2"/>
  <c r="T99" i="2"/>
  <c r="Q99" i="2"/>
  <c r="N99" i="2"/>
  <c r="K99" i="2"/>
  <c r="H99" i="2"/>
  <c r="E99" i="2"/>
  <c r="AO98" i="2"/>
  <c r="AN98" i="2"/>
  <c r="AM98" i="2"/>
  <c r="AL98" i="2"/>
  <c r="AI98" i="2"/>
  <c r="AF98" i="2"/>
  <c r="AC98" i="2"/>
  <c r="Z98" i="2"/>
  <c r="W98" i="2"/>
  <c r="T98" i="2"/>
  <c r="Q98" i="2"/>
  <c r="N98" i="2"/>
  <c r="K98" i="2"/>
  <c r="H98" i="2"/>
  <c r="E98" i="2"/>
  <c r="AN97" i="2"/>
  <c r="AM97" i="2"/>
  <c r="AO97" i="2" s="1"/>
  <c r="AL97" i="2"/>
  <c r="AI97" i="2"/>
  <c r="AF97" i="2"/>
  <c r="AC97" i="2"/>
  <c r="Z97" i="2"/>
  <c r="W97" i="2"/>
  <c r="T97" i="2"/>
  <c r="Q97" i="2"/>
  <c r="N97" i="2"/>
  <c r="K97" i="2"/>
  <c r="H97" i="2"/>
  <c r="E97" i="2"/>
  <c r="AN96" i="2"/>
  <c r="AM96" i="2"/>
  <c r="AO96" i="2" s="1"/>
  <c r="AL96" i="2"/>
  <c r="AI96" i="2"/>
  <c r="AF96" i="2"/>
  <c r="AC96" i="2"/>
  <c r="T96" i="2"/>
  <c r="Q96" i="2"/>
  <c r="N96" i="2"/>
  <c r="K96" i="2"/>
  <c r="H96" i="2"/>
  <c r="H82" i="2" s="1"/>
  <c r="AO95" i="2"/>
  <c r="AN95" i="2"/>
  <c r="AM95" i="2"/>
  <c r="AL95" i="2"/>
  <c r="AI95" i="2"/>
  <c r="AF95" i="2"/>
  <c r="AC95" i="2"/>
  <c r="Z95" i="2"/>
  <c r="W95" i="2"/>
  <c r="T95" i="2"/>
  <c r="Q95" i="2"/>
  <c r="N95" i="2"/>
  <c r="K95" i="2"/>
  <c r="H95" i="2"/>
  <c r="E95" i="2"/>
  <c r="AN94" i="2"/>
  <c r="AM94" i="2"/>
  <c r="AO94" i="2" s="1"/>
  <c r="AL94" i="2"/>
  <c r="AI94" i="2"/>
  <c r="AF94" i="2"/>
  <c r="AC94" i="2"/>
  <c r="Z94" i="2"/>
  <c r="W94" i="2"/>
  <c r="T94" i="2"/>
  <c r="Q94" i="2"/>
  <c r="N94" i="2"/>
  <c r="K94" i="2"/>
  <c r="H94" i="2"/>
  <c r="E94" i="2"/>
  <c r="AN93" i="2"/>
  <c r="AM93" i="2"/>
  <c r="AO93" i="2" s="1"/>
  <c r="AL93" i="2"/>
  <c r="AI93" i="2"/>
  <c r="AF93" i="2"/>
  <c r="AC93" i="2"/>
  <c r="Z93" i="2"/>
  <c r="W93" i="2"/>
  <c r="T93" i="2"/>
  <c r="Q93" i="2"/>
  <c r="N93" i="2"/>
  <c r="K93" i="2"/>
  <c r="H93" i="2"/>
  <c r="E93" i="2"/>
  <c r="AN92" i="2"/>
  <c r="AM92" i="2"/>
  <c r="AO92" i="2" s="1"/>
  <c r="AL92" i="2"/>
  <c r="AI92" i="2"/>
  <c r="AF92" i="2"/>
  <c r="AC92" i="2"/>
  <c r="Z92" i="2"/>
  <c r="W92" i="2"/>
  <c r="T92" i="2"/>
  <c r="Q92" i="2"/>
  <c r="N92" i="2"/>
  <c r="K92" i="2"/>
  <c r="H92" i="2"/>
  <c r="E92" i="2"/>
  <c r="AN91" i="2"/>
  <c r="AM91" i="2"/>
  <c r="AO91" i="2" s="1"/>
  <c r="AL91" i="2"/>
  <c r="AI91" i="2"/>
  <c r="AF91" i="2"/>
  <c r="AC91" i="2"/>
  <c r="Z91" i="2"/>
  <c r="W91" i="2"/>
  <c r="T91" i="2"/>
  <c r="Q91" i="2"/>
  <c r="N91" i="2"/>
  <c r="K91" i="2"/>
  <c r="H91" i="2"/>
  <c r="E91" i="2"/>
  <c r="AN90" i="2"/>
  <c r="AM90" i="2"/>
  <c r="AO90" i="2" s="1"/>
  <c r="AL90" i="2"/>
  <c r="AI90" i="2"/>
  <c r="AF90" i="2"/>
  <c r="AC90" i="2"/>
  <c r="Z90" i="2"/>
  <c r="W90" i="2"/>
  <c r="T90" i="2"/>
  <c r="Q90" i="2"/>
  <c r="N90" i="2"/>
  <c r="K90" i="2"/>
  <c r="H90" i="2"/>
  <c r="E90" i="2"/>
  <c r="AN89" i="2"/>
  <c r="AM89" i="2"/>
  <c r="AO89" i="2" s="1"/>
  <c r="AL89" i="2"/>
  <c r="AI89" i="2"/>
  <c r="AF89" i="2"/>
  <c r="AC89" i="2"/>
  <c r="Z89" i="2"/>
  <c r="W89" i="2"/>
  <c r="T89" i="2"/>
  <c r="Q89" i="2"/>
  <c r="N89" i="2"/>
  <c r="K89" i="2"/>
  <c r="H89" i="2"/>
  <c r="E89" i="2"/>
  <c r="AN88" i="2"/>
  <c r="AM88" i="2"/>
  <c r="AO88" i="2" s="1"/>
  <c r="AL88" i="2"/>
  <c r="AI88" i="2"/>
  <c r="AN87" i="2"/>
  <c r="AM87" i="2"/>
  <c r="AO87" i="2" s="1"/>
  <c r="AL87" i="2"/>
  <c r="AI87" i="2"/>
  <c r="AF87" i="2"/>
  <c r="AC87" i="2"/>
  <c r="Z87" i="2"/>
  <c r="W87" i="2"/>
  <c r="T87" i="2"/>
  <c r="Q87" i="2"/>
  <c r="N87" i="2"/>
  <c r="K87" i="2"/>
  <c r="H87" i="2"/>
  <c r="E87" i="2"/>
  <c r="AN86" i="2"/>
  <c r="AM86" i="2"/>
  <c r="AO86" i="2" s="1"/>
  <c r="AL86" i="2"/>
  <c r="AI86" i="2"/>
  <c r="AF86" i="2"/>
  <c r="AC86" i="2"/>
  <c r="Z86" i="2"/>
  <c r="W86" i="2"/>
  <c r="T86" i="2"/>
  <c r="Q86" i="2"/>
  <c r="N86" i="2"/>
  <c r="K86" i="2"/>
  <c r="H86" i="2"/>
  <c r="E86" i="2"/>
  <c r="AN85" i="2"/>
  <c r="AM85" i="2"/>
  <c r="AO85" i="2" s="1"/>
  <c r="AL85" i="2"/>
  <c r="AI85" i="2"/>
  <c r="AF85" i="2"/>
  <c r="AC85" i="2"/>
  <c r="Z85" i="2"/>
  <c r="W85" i="2"/>
  <c r="T85" i="2"/>
  <c r="Q85" i="2"/>
  <c r="N85" i="2"/>
  <c r="K85" i="2"/>
  <c r="H85" i="2"/>
  <c r="E85" i="2"/>
  <c r="AN84" i="2"/>
  <c r="AM84" i="2"/>
  <c r="AO84" i="2" s="1"/>
  <c r="AL84" i="2"/>
  <c r="AI84" i="2"/>
  <c r="AF84" i="2"/>
  <c r="AC84" i="2"/>
  <c r="AC82" i="2" s="1"/>
  <c r="Z84" i="2"/>
  <c r="W84" i="2"/>
  <c r="T84" i="2"/>
  <c r="Q84" i="2"/>
  <c r="N84" i="2"/>
  <c r="K84" i="2"/>
  <c r="H84" i="2"/>
  <c r="E84" i="2"/>
  <c r="AN83" i="2"/>
  <c r="AM83" i="2"/>
  <c r="AO83" i="2" s="1"/>
  <c r="AL83" i="2"/>
  <c r="AI83" i="2"/>
  <c r="AF83" i="2"/>
  <c r="AC83" i="2"/>
  <c r="Z83" i="2"/>
  <c r="W83" i="2"/>
  <c r="T83" i="2"/>
  <c r="Q83" i="2"/>
  <c r="N83" i="2"/>
  <c r="K83" i="2"/>
  <c r="H83" i="2"/>
  <c r="E83" i="2"/>
  <c r="AK82" i="2"/>
  <c r="AK185" i="2" s="1"/>
  <c r="AJ82" i="2"/>
  <c r="AJ185" i="2" s="1"/>
  <c r="AH82" i="2"/>
  <c r="AH185" i="2" s="1"/>
  <c r="AG82" i="2"/>
  <c r="AG185" i="2" s="1"/>
  <c r="AE82" i="2"/>
  <c r="AE185" i="2" s="1"/>
  <c r="AD82" i="2"/>
  <c r="AD185" i="2" s="1"/>
  <c r="AB82" i="2"/>
  <c r="AA82" i="2"/>
  <c r="Y82" i="2"/>
  <c r="Y185" i="2" s="1"/>
  <c r="X82" i="2"/>
  <c r="X185" i="2" s="1"/>
  <c r="V82" i="2"/>
  <c r="U82" i="2"/>
  <c r="U185" i="2" s="1"/>
  <c r="S82" i="2"/>
  <c r="R82" i="2"/>
  <c r="P82" i="2"/>
  <c r="P185" i="2" s="1"/>
  <c r="O82" i="2"/>
  <c r="O185" i="2" s="1"/>
  <c r="M82" i="2"/>
  <c r="M185" i="2" s="1"/>
  <c r="L82" i="2"/>
  <c r="L185" i="2" s="1"/>
  <c r="J82" i="2"/>
  <c r="J185" i="2" s="1"/>
  <c r="I82" i="2"/>
  <c r="I185" i="2" s="1"/>
  <c r="G82" i="2"/>
  <c r="G185" i="2" s="1"/>
  <c r="F82" i="2"/>
  <c r="F185" i="2" s="1"/>
  <c r="E82" i="2"/>
  <c r="D82" i="2"/>
  <c r="C82" i="2"/>
  <c r="AN81" i="2"/>
  <c r="AM81" i="2"/>
  <c r="AO81" i="2" s="1"/>
  <c r="AL81" i="2"/>
  <c r="AI81" i="2"/>
  <c r="AF81" i="2"/>
  <c r="AC81" i="2"/>
  <c r="Z81" i="2"/>
  <c r="W81" i="2"/>
  <c r="T81" i="2"/>
  <c r="Q81" i="2"/>
  <c r="N81" i="2"/>
  <c r="K81" i="2"/>
  <c r="H81" i="2"/>
  <c r="E81" i="2"/>
  <c r="AN80" i="2"/>
  <c r="AM80" i="2"/>
  <c r="AO80" i="2" s="1"/>
  <c r="AL80" i="2"/>
  <c r="AI80" i="2"/>
  <c r="AF80" i="2"/>
  <c r="AC80" i="2"/>
  <c r="Z80" i="2"/>
  <c r="W80" i="2"/>
  <c r="T80" i="2"/>
  <c r="Q80" i="2"/>
  <c r="N80" i="2"/>
  <c r="K80" i="2"/>
  <c r="H80" i="2"/>
  <c r="E80" i="2"/>
  <c r="AN79" i="2"/>
  <c r="AM79" i="2"/>
  <c r="AO79" i="2" s="1"/>
  <c r="AL79" i="2"/>
  <c r="AI79" i="2"/>
  <c r="AF79" i="2"/>
  <c r="AC79" i="2"/>
  <c r="Z79" i="2"/>
  <c r="W79" i="2"/>
  <c r="T79" i="2"/>
  <c r="Q79" i="2"/>
  <c r="N79" i="2"/>
  <c r="K79" i="2"/>
  <c r="H79" i="2"/>
  <c r="E79" i="2"/>
  <c r="AN78" i="2"/>
  <c r="AM78" i="2"/>
  <c r="AO78" i="2" s="1"/>
  <c r="AL78" i="2"/>
  <c r="AI78" i="2"/>
  <c r="AF78" i="2"/>
  <c r="Z78" i="2"/>
  <c r="W78" i="2"/>
  <c r="T78" i="2"/>
  <c r="Q78" i="2"/>
  <c r="N78" i="2"/>
  <c r="K78" i="2"/>
  <c r="H78" i="2"/>
  <c r="E78" i="2"/>
  <c r="AN77" i="2"/>
  <c r="AM77" i="2"/>
  <c r="AO77" i="2" s="1"/>
  <c r="AL77" i="2"/>
  <c r="AI77" i="2"/>
  <c r="AF77" i="2"/>
  <c r="AC77" i="2"/>
  <c r="Z77" i="2"/>
  <c r="W77" i="2"/>
  <c r="T77" i="2"/>
  <c r="Q77" i="2"/>
  <c r="N77" i="2"/>
  <c r="K77" i="2"/>
  <c r="H77" i="2"/>
  <c r="E77" i="2"/>
  <c r="AN76" i="2"/>
  <c r="AN72" i="2" s="1"/>
  <c r="AM76" i="2"/>
  <c r="AM72" i="2" s="1"/>
  <c r="AL76" i="2"/>
  <c r="AL72" i="2" s="1"/>
  <c r="AI76" i="2"/>
  <c r="AF76" i="2"/>
  <c r="AC76" i="2"/>
  <c r="Z76" i="2"/>
  <c r="W76" i="2"/>
  <c r="T76" i="2"/>
  <c r="Q76" i="2"/>
  <c r="N76" i="2"/>
  <c r="K76" i="2"/>
  <c r="H76" i="2"/>
  <c r="E76" i="2"/>
  <c r="AN75" i="2"/>
  <c r="AM75" i="2"/>
  <c r="AO75" i="2" s="1"/>
  <c r="AL75" i="2"/>
  <c r="AI75" i="2"/>
  <c r="AF75" i="2"/>
  <c r="AC75" i="2"/>
  <c r="Z75" i="2"/>
  <c r="W75" i="2"/>
  <c r="T75" i="2"/>
  <c r="T72" i="2" s="1"/>
  <c r="Q75" i="2"/>
  <c r="N75" i="2"/>
  <c r="K75" i="2"/>
  <c r="H75" i="2"/>
  <c r="E75" i="2"/>
  <c r="AN74" i="2"/>
  <c r="AM74" i="2"/>
  <c r="AO74" i="2" s="1"/>
  <c r="AL74" i="2"/>
  <c r="AI74" i="2"/>
  <c r="AF74" i="2"/>
  <c r="AC74" i="2"/>
  <c r="Z74" i="2"/>
  <c r="W74" i="2"/>
  <c r="T74" i="2"/>
  <c r="Q74" i="2"/>
  <c r="Q72" i="2" s="1"/>
  <c r="N74" i="2"/>
  <c r="K74" i="2"/>
  <c r="H74" i="2"/>
  <c r="E74" i="2"/>
  <c r="AN73" i="2"/>
  <c r="AM73" i="2"/>
  <c r="AO73" i="2" s="1"/>
  <c r="AL73" i="2"/>
  <c r="AI73" i="2"/>
  <c r="AI72" i="2" s="1"/>
  <c r="AF73" i="2"/>
  <c r="AF72" i="2" s="1"/>
  <c r="AC73" i="2"/>
  <c r="Z73" i="2"/>
  <c r="W73" i="2"/>
  <c r="T73" i="2"/>
  <c r="Q73" i="2"/>
  <c r="N73" i="2"/>
  <c r="K73" i="2"/>
  <c r="H73" i="2"/>
  <c r="E73" i="2"/>
  <c r="AK72" i="2"/>
  <c r="AJ72" i="2"/>
  <c r="AH72" i="2"/>
  <c r="AG72" i="2"/>
  <c r="AE72" i="2"/>
  <c r="AD72" i="2"/>
  <c r="AB72" i="2"/>
  <c r="AA72" i="2"/>
  <c r="Y72" i="2"/>
  <c r="X72" i="2"/>
  <c r="V72" i="2"/>
  <c r="U72" i="2"/>
  <c r="S72" i="2"/>
  <c r="R72" i="2"/>
  <c r="P72" i="2"/>
  <c r="O72" i="2"/>
  <c r="M72" i="2"/>
  <c r="L72" i="2"/>
  <c r="J72" i="2"/>
  <c r="I72" i="2"/>
  <c r="G72" i="2"/>
  <c r="F72" i="2"/>
  <c r="D72" i="2"/>
  <c r="C72" i="2"/>
  <c r="AO71" i="2"/>
  <c r="AN71" i="2"/>
  <c r="AM71" i="2"/>
  <c r="AL71" i="2"/>
  <c r="AI71" i="2"/>
  <c r="AF71" i="2"/>
  <c r="AC71" i="2"/>
  <c r="Z71" i="2"/>
  <c r="W71" i="2"/>
  <c r="T71" i="2"/>
  <c r="Q71" i="2"/>
  <c r="N71" i="2"/>
  <c r="K71" i="2"/>
  <c r="H71" i="2"/>
  <c r="E71" i="2"/>
  <c r="AN70" i="2"/>
  <c r="AM70" i="2"/>
  <c r="AO70" i="2" s="1"/>
  <c r="AL70" i="2"/>
  <c r="AI70" i="2"/>
  <c r="AF70" i="2"/>
  <c r="AC70" i="2"/>
  <c r="Z70" i="2"/>
  <c r="W70" i="2"/>
  <c r="N70" i="2"/>
  <c r="K70" i="2"/>
  <c r="AN69" i="2"/>
  <c r="AM69" i="2"/>
  <c r="AO69" i="2" s="1"/>
  <c r="AL69" i="2"/>
  <c r="AI69" i="2"/>
  <c r="AF69" i="2"/>
  <c r="AN68" i="2"/>
  <c r="AM68" i="2"/>
  <c r="AO68" i="2" s="1"/>
  <c r="AL68" i="2"/>
  <c r="AI68" i="2"/>
  <c r="AF68" i="2"/>
  <c r="AC68" i="2"/>
  <c r="Z68" i="2"/>
  <c r="W68" i="2"/>
  <c r="T68" i="2"/>
  <c r="Q68" i="2"/>
  <c r="N68" i="2"/>
  <c r="K68" i="2"/>
  <c r="H68" i="2"/>
  <c r="E68" i="2"/>
  <c r="AN67" i="2"/>
  <c r="AM67" i="2"/>
  <c r="AO67" i="2" s="1"/>
  <c r="AL67" i="2"/>
  <c r="AI67" i="2"/>
  <c r="AF67" i="2"/>
  <c r="AC67" i="2"/>
  <c r="Z67" i="2"/>
  <c r="W67" i="2"/>
  <c r="T67" i="2"/>
  <c r="Q67" i="2"/>
  <c r="N67" i="2"/>
  <c r="K67" i="2"/>
  <c r="H67" i="2"/>
  <c r="E67" i="2"/>
  <c r="AN66" i="2"/>
  <c r="AM66" i="2"/>
  <c r="AO66" i="2" s="1"/>
  <c r="AL66" i="2"/>
  <c r="AI66" i="2"/>
  <c r="AF66" i="2"/>
  <c r="AC66" i="2"/>
  <c r="Z66" i="2"/>
  <c r="W66" i="2"/>
  <c r="T66" i="2"/>
  <c r="Q66" i="2"/>
  <c r="N66" i="2"/>
  <c r="K66" i="2"/>
  <c r="H66" i="2"/>
  <c r="E66" i="2"/>
  <c r="AN65" i="2"/>
  <c r="AM65" i="2"/>
  <c r="AO65" i="2" s="1"/>
  <c r="AL65" i="2"/>
  <c r="AI65" i="2"/>
  <c r="AF65" i="2"/>
  <c r="AC65" i="2"/>
  <c r="Z65" i="2"/>
  <c r="W65" i="2"/>
  <c r="T65" i="2"/>
  <c r="Q65" i="2"/>
  <c r="N65" i="2"/>
  <c r="K65" i="2"/>
  <c r="H65" i="2"/>
  <c r="E65" i="2"/>
  <c r="AN64" i="2"/>
  <c r="AM64" i="2"/>
  <c r="AO64" i="2" s="1"/>
  <c r="AL64" i="2"/>
  <c r="AI64" i="2"/>
  <c r="AF64" i="2"/>
  <c r="AC64" i="2"/>
  <c r="Z64" i="2"/>
  <c r="W64" i="2"/>
  <c r="T64" i="2"/>
  <c r="Q64" i="2"/>
  <c r="N64" i="2"/>
  <c r="K64" i="2"/>
  <c r="H64" i="2"/>
  <c r="E64" i="2"/>
  <c r="AN63" i="2"/>
  <c r="AM63" i="2"/>
  <c r="AO63" i="2" s="1"/>
  <c r="AL63" i="2"/>
  <c r="AI63" i="2"/>
  <c r="AF63" i="2"/>
  <c r="AC63" i="2"/>
  <c r="Z63" i="2"/>
  <c r="W63" i="2"/>
  <c r="T63" i="2"/>
  <c r="Q63" i="2"/>
  <c r="N63" i="2"/>
  <c r="K63" i="2"/>
  <c r="H63" i="2"/>
  <c r="E63" i="2"/>
  <c r="AN62" i="2"/>
  <c r="AM62" i="2"/>
  <c r="AO62" i="2" s="1"/>
  <c r="AL62" i="2"/>
  <c r="AI62" i="2"/>
  <c r="AF62" i="2"/>
  <c r="AC62" i="2"/>
  <c r="Z62" i="2"/>
  <c r="W62" i="2"/>
  <c r="T62" i="2"/>
  <c r="Q62" i="2"/>
  <c r="N62" i="2"/>
  <c r="K62" i="2"/>
  <c r="H62" i="2"/>
  <c r="E62" i="2"/>
  <c r="AN61" i="2"/>
  <c r="AM61" i="2"/>
  <c r="AO61" i="2" s="1"/>
  <c r="AL61" i="2"/>
  <c r="AI61" i="2"/>
  <c r="AF61" i="2"/>
  <c r="AC61" i="2"/>
  <c r="Z61" i="2"/>
  <c r="W61" i="2"/>
  <c r="T61" i="2"/>
  <c r="Q61" i="2"/>
  <c r="N61" i="2"/>
  <c r="K61" i="2"/>
  <c r="H61" i="2"/>
  <c r="E61" i="2"/>
  <c r="AN60" i="2"/>
  <c r="AM60" i="2"/>
  <c r="AO60" i="2" s="1"/>
  <c r="AL60" i="2"/>
  <c r="AI60" i="2"/>
  <c r="AF60" i="2"/>
  <c r="AC60" i="2"/>
  <c r="Z60" i="2"/>
  <c r="W60" i="2"/>
  <c r="T60" i="2"/>
  <c r="Q60" i="2"/>
  <c r="N60" i="2"/>
  <c r="K60" i="2"/>
  <c r="H60" i="2"/>
  <c r="E60" i="2"/>
  <c r="AN59" i="2"/>
  <c r="AM59" i="2"/>
  <c r="AO59" i="2" s="1"/>
  <c r="AL59" i="2"/>
  <c r="AI59" i="2"/>
  <c r="AF59" i="2"/>
  <c r="AC59" i="2"/>
  <c r="Z59" i="2"/>
  <c r="W59" i="2"/>
  <c r="T59" i="2"/>
  <c r="Q59" i="2"/>
  <c r="AN58" i="2"/>
  <c r="AM58" i="2"/>
  <c r="AO58" i="2" s="1"/>
  <c r="AL58" i="2"/>
  <c r="AI58" i="2"/>
  <c r="AF58" i="2"/>
  <c r="AC58" i="2"/>
  <c r="Z58" i="2"/>
  <c r="W58" i="2"/>
  <c r="T58" i="2"/>
  <c r="Q58" i="2"/>
  <c r="N58" i="2"/>
  <c r="K58" i="2"/>
  <c r="H58" i="2"/>
  <c r="E58" i="2"/>
  <c r="AN57" i="2"/>
  <c r="AM57" i="2"/>
  <c r="AO57" i="2" s="1"/>
  <c r="AL57" i="2"/>
  <c r="AI57" i="2"/>
  <c r="AF57" i="2"/>
  <c r="AC57" i="2"/>
  <c r="Z57" i="2"/>
  <c r="W57" i="2"/>
  <c r="T57" i="2"/>
  <c r="Q57" i="2"/>
  <c r="N57" i="2"/>
  <c r="K57" i="2"/>
  <c r="H57" i="2"/>
  <c r="E57" i="2"/>
  <c r="AN56" i="2"/>
  <c r="AM56" i="2"/>
  <c r="AO56" i="2" s="1"/>
  <c r="AL56" i="2"/>
  <c r="AI56" i="2"/>
  <c r="AF56" i="2"/>
  <c r="AC56" i="2"/>
  <c r="Z56" i="2"/>
  <c r="W56" i="2"/>
  <c r="T56" i="2"/>
  <c r="Q56" i="2"/>
  <c r="N56" i="2"/>
  <c r="K56" i="2"/>
  <c r="H56" i="2"/>
  <c r="E56" i="2"/>
  <c r="AN55" i="2"/>
  <c r="AM55" i="2"/>
  <c r="AO55" i="2" s="1"/>
  <c r="AL55" i="2"/>
  <c r="AI55" i="2"/>
  <c r="AF55" i="2"/>
  <c r="AC55" i="2"/>
  <c r="Z55" i="2"/>
  <c r="W55" i="2"/>
  <c r="T55" i="2"/>
  <c r="Q55" i="2"/>
  <c r="N55" i="2"/>
  <c r="K55" i="2"/>
  <c r="H55" i="2"/>
  <c r="E55" i="2"/>
  <c r="AN54" i="2"/>
  <c r="AM54" i="2"/>
  <c r="AO54" i="2" s="1"/>
  <c r="AL54" i="2"/>
  <c r="AI54" i="2"/>
  <c r="AF54" i="2"/>
  <c r="AC54" i="2"/>
  <c r="Z54" i="2"/>
  <c r="W54" i="2"/>
  <c r="T54" i="2"/>
  <c r="Q54" i="2"/>
  <c r="N54" i="2"/>
  <c r="K54" i="2"/>
  <c r="H54" i="2"/>
  <c r="E54" i="2"/>
  <c r="AN53" i="2"/>
  <c r="AM53" i="2"/>
  <c r="AO53" i="2" s="1"/>
  <c r="AL53" i="2"/>
  <c r="AI53" i="2"/>
  <c r="AF53" i="2"/>
  <c r="AC53" i="2"/>
  <c r="Z53" i="2"/>
  <c r="W53" i="2"/>
  <c r="T53" i="2"/>
  <c r="Q53" i="2"/>
  <c r="N53" i="2"/>
  <c r="K53" i="2"/>
  <c r="H53" i="2"/>
  <c r="E53" i="2"/>
  <c r="AN52" i="2"/>
  <c r="AM52" i="2"/>
  <c r="AO52" i="2" s="1"/>
  <c r="AL52" i="2"/>
  <c r="AI52" i="2"/>
  <c r="AF52" i="2"/>
  <c r="AC52" i="2"/>
  <c r="Z52" i="2"/>
  <c r="W52" i="2"/>
  <c r="T52" i="2"/>
  <c r="Q52" i="2"/>
  <c r="N52" i="2"/>
  <c r="K52" i="2"/>
  <c r="H52" i="2"/>
  <c r="E52" i="2"/>
  <c r="AN51" i="2"/>
  <c r="AO51" i="2" s="1"/>
  <c r="AM51" i="2"/>
  <c r="AL51" i="2"/>
  <c r="AI51" i="2"/>
  <c r="AF51" i="2"/>
  <c r="AC51" i="2"/>
  <c r="Z51" i="2"/>
  <c r="W51" i="2"/>
  <c r="T51" i="2"/>
  <c r="Q51" i="2"/>
  <c r="N51" i="2"/>
  <c r="K51" i="2"/>
  <c r="H51" i="2"/>
  <c r="E51" i="2"/>
  <c r="AN50" i="2"/>
  <c r="AM50" i="2"/>
  <c r="AO50" i="2" s="1"/>
  <c r="AL50" i="2"/>
  <c r="AI50" i="2"/>
  <c r="AF50" i="2"/>
  <c r="AC50" i="2"/>
  <c r="Z50" i="2"/>
  <c r="W50" i="2"/>
  <c r="T50" i="2"/>
  <c r="Q50" i="2"/>
  <c r="N50" i="2"/>
  <c r="K50" i="2"/>
  <c r="H50" i="2"/>
  <c r="E50" i="2"/>
  <c r="AN49" i="2"/>
  <c r="AM49" i="2"/>
  <c r="AO49" i="2" s="1"/>
  <c r="AL49" i="2"/>
  <c r="AI49" i="2"/>
  <c r="AF49" i="2"/>
  <c r="AC49" i="2"/>
  <c r="Z49" i="2"/>
  <c r="W49" i="2"/>
  <c r="T49" i="2"/>
  <c r="Q49" i="2"/>
  <c r="N49" i="2"/>
  <c r="K49" i="2"/>
  <c r="H49" i="2"/>
  <c r="E49" i="2"/>
  <c r="AN48" i="2"/>
  <c r="AM48" i="2"/>
  <c r="AO48" i="2" s="1"/>
  <c r="AL48" i="2"/>
  <c r="AI48" i="2"/>
  <c r="AF48" i="2"/>
  <c r="AC48" i="2"/>
  <c r="Z48" i="2"/>
  <c r="W48" i="2"/>
  <c r="T48" i="2"/>
  <c r="Q48" i="2"/>
  <c r="N48" i="2"/>
  <c r="K48" i="2"/>
  <c r="H48" i="2"/>
  <c r="E48" i="2"/>
  <c r="AN47" i="2"/>
  <c r="AM47" i="2"/>
  <c r="AO47" i="2" s="1"/>
  <c r="AL47" i="2"/>
  <c r="AI47" i="2"/>
  <c r="AF47" i="2"/>
  <c r="AC47" i="2"/>
  <c r="Z47" i="2"/>
  <c r="W47" i="2"/>
  <c r="T47" i="2"/>
  <c r="Q47" i="2"/>
  <c r="N47" i="2"/>
  <c r="K47" i="2"/>
  <c r="H47" i="2"/>
  <c r="E47" i="2"/>
  <c r="AN46" i="2"/>
  <c r="AM46" i="2"/>
  <c r="AO46" i="2" s="1"/>
  <c r="AL46" i="2"/>
  <c r="AI46" i="2"/>
  <c r="AF46" i="2"/>
  <c r="AC46" i="2"/>
  <c r="Z46" i="2"/>
  <c r="W46" i="2"/>
  <c r="T46" i="2"/>
  <c r="Q46" i="2"/>
  <c r="N46" i="2"/>
  <c r="K46" i="2"/>
  <c r="H46" i="2"/>
  <c r="E46" i="2"/>
  <c r="AN45" i="2"/>
  <c r="AM45" i="2"/>
  <c r="AO45" i="2" s="1"/>
  <c r="AL45" i="2"/>
  <c r="AI45" i="2"/>
  <c r="AF45" i="2"/>
  <c r="AC45" i="2"/>
  <c r="Z45" i="2"/>
  <c r="W45" i="2"/>
  <c r="T45" i="2"/>
  <c r="Q45" i="2"/>
  <c r="N45" i="2"/>
  <c r="K45" i="2"/>
  <c r="H45" i="2"/>
  <c r="E45" i="2"/>
  <c r="AN44" i="2"/>
  <c r="AM44" i="2"/>
  <c r="AO44" i="2" s="1"/>
  <c r="AL44" i="2"/>
  <c r="AI44" i="2"/>
  <c r="AF44" i="2"/>
  <c r="AC44" i="2"/>
  <c r="Z44" i="2"/>
  <c r="W44" i="2"/>
  <c r="T44" i="2"/>
  <c r="Q44" i="2"/>
  <c r="N44" i="2"/>
  <c r="K44" i="2"/>
  <c r="H44" i="2"/>
  <c r="E44" i="2"/>
  <c r="AN43" i="2"/>
  <c r="AM43" i="2"/>
  <c r="AO43" i="2" s="1"/>
  <c r="AL43" i="2"/>
  <c r="AI43" i="2"/>
  <c r="AF43" i="2"/>
  <c r="AC43" i="2"/>
  <c r="Z43" i="2"/>
  <c r="W43" i="2"/>
  <c r="T43" i="2"/>
  <c r="Q43" i="2"/>
  <c r="N43" i="2"/>
  <c r="K43" i="2"/>
  <c r="H43" i="2"/>
  <c r="E43" i="2"/>
  <c r="AN42" i="2"/>
  <c r="AM42" i="2"/>
  <c r="AO42" i="2" s="1"/>
  <c r="AL42" i="2"/>
  <c r="AI42" i="2"/>
  <c r="AF42" i="2"/>
  <c r="AC42" i="2"/>
  <c r="Z42" i="2"/>
  <c r="W42" i="2"/>
  <c r="T42" i="2"/>
  <c r="Q42" i="2"/>
  <c r="N42" i="2"/>
  <c r="K42" i="2"/>
  <c r="H42" i="2"/>
  <c r="E42" i="2"/>
  <c r="AN41" i="2"/>
  <c r="AM41" i="2"/>
  <c r="AO41" i="2" s="1"/>
  <c r="AL41" i="2"/>
  <c r="AI41" i="2"/>
  <c r="AF41" i="2"/>
  <c r="AC41" i="2"/>
  <c r="Z41" i="2"/>
  <c r="W41" i="2"/>
  <c r="T41" i="2"/>
  <c r="Q41" i="2"/>
  <c r="N41" i="2"/>
  <c r="K41" i="2"/>
  <c r="H41" i="2"/>
  <c r="E41" i="2"/>
  <c r="AN40" i="2"/>
  <c r="AM40" i="2"/>
  <c r="AO40" i="2" s="1"/>
  <c r="AL40" i="2"/>
  <c r="AI40" i="2"/>
  <c r="AF40" i="2"/>
  <c r="AC40" i="2"/>
  <c r="Z40" i="2"/>
  <c r="W40" i="2"/>
  <c r="T40" i="2"/>
  <c r="Q40" i="2"/>
  <c r="N40" i="2"/>
  <c r="K40" i="2"/>
  <c r="H40" i="2"/>
  <c r="E40" i="2"/>
  <c r="AN39" i="2"/>
  <c r="AN35" i="2" s="1"/>
  <c r="AM39" i="2"/>
  <c r="AM35" i="2" s="1"/>
  <c r="AL39" i="2"/>
  <c r="AI39" i="2"/>
  <c r="AF39" i="2"/>
  <c r="AC39" i="2"/>
  <c r="Z39" i="2"/>
  <c r="W39" i="2"/>
  <c r="T39" i="2"/>
  <c r="Q39" i="2"/>
  <c r="N39" i="2"/>
  <c r="K39" i="2"/>
  <c r="H39" i="2"/>
  <c r="E39" i="2"/>
  <c r="AN38" i="2"/>
  <c r="AM38" i="2"/>
  <c r="AO38" i="2" s="1"/>
  <c r="AL38" i="2"/>
  <c r="AI38" i="2"/>
  <c r="AF38" i="2"/>
  <c r="AC38" i="2"/>
  <c r="Z38" i="2"/>
  <c r="W38" i="2"/>
  <c r="T38" i="2"/>
  <c r="Q38" i="2"/>
  <c r="N38" i="2"/>
  <c r="K38" i="2"/>
  <c r="H38" i="2"/>
  <c r="E38" i="2"/>
  <c r="AN37" i="2"/>
  <c r="AM37" i="2"/>
  <c r="AO37" i="2" s="1"/>
  <c r="AL37" i="2"/>
  <c r="AI37" i="2"/>
  <c r="AF37" i="2"/>
  <c r="AC37" i="2"/>
  <c r="Z37" i="2"/>
  <c r="W37" i="2"/>
  <c r="W35" i="2" s="1"/>
  <c r="T37" i="2"/>
  <c r="T35" i="2" s="1"/>
  <c r="Q37" i="2"/>
  <c r="N37" i="2"/>
  <c r="K37" i="2"/>
  <c r="H37" i="2"/>
  <c r="E37" i="2"/>
  <c r="AN36" i="2"/>
  <c r="AM36" i="2"/>
  <c r="AO36" i="2" s="1"/>
  <c r="AL36" i="2"/>
  <c r="AI36" i="2"/>
  <c r="AF36" i="2"/>
  <c r="AC36" i="2"/>
  <c r="Z36" i="2"/>
  <c r="W36" i="2"/>
  <c r="T36" i="2"/>
  <c r="Q36" i="2"/>
  <c r="N36" i="2"/>
  <c r="K36" i="2"/>
  <c r="H36" i="2"/>
  <c r="E36" i="2"/>
  <c r="AK35" i="2"/>
  <c r="AJ35" i="2"/>
  <c r="AH35" i="2"/>
  <c r="AG35" i="2"/>
  <c r="AE35" i="2"/>
  <c r="AD35" i="2"/>
  <c r="AB35" i="2"/>
  <c r="AA35" i="2"/>
  <c r="Y35" i="2"/>
  <c r="X35" i="2"/>
  <c r="V35" i="2"/>
  <c r="U35" i="2"/>
  <c r="S35" i="2"/>
  <c r="R35" i="2"/>
  <c r="P35" i="2"/>
  <c r="O35" i="2"/>
  <c r="M35" i="2"/>
  <c r="L35" i="2"/>
  <c r="J35" i="2"/>
  <c r="I35" i="2"/>
  <c r="G35" i="2"/>
  <c r="F35" i="2"/>
  <c r="D35" i="2"/>
  <c r="C35" i="2"/>
  <c r="AN34" i="2"/>
  <c r="AM34" i="2"/>
  <c r="AO34" i="2" s="1"/>
  <c r="AL34" i="2"/>
  <c r="AI34" i="2"/>
  <c r="AF34" i="2"/>
  <c r="AC34" i="2"/>
  <c r="Z34" i="2"/>
  <c r="W34" i="2"/>
  <c r="T34" i="2"/>
  <c r="Q34" i="2"/>
  <c r="N34" i="2"/>
  <c r="K34" i="2"/>
  <c r="H34" i="2"/>
  <c r="E34" i="2"/>
  <c r="AN33" i="2"/>
  <c r="AM33" i="2"/>
  <c r="AO33" i="2" s="1"/>
  <c r="AL33" i="2"/>
  <c r="AF33" i="2"/>
  <c r="AN32" i="2"/>
  <c r="AM32" i="2"/>
  <c r="AO32" i="2" s="1"/>
  <c r="AL32" i="2"/>
  <c r="AI32" i="2"/>
  <c r="AF32" i="2"/>
  <c r="AC32" i="2"/>
  <c r="Z32" i="2"/>
  <c r="AN31" i="2"/>
  <c r="AM31" i="2"/>
  <c r="AO31" i="2" s="1"/>
  <c r="AL31" i="2"/>
  <c r="AI31" i="2"/>
  <c r="AF31" i="2"/>
  <c r="AC31" i="2"/>
  <c r="Z31" i="2"/>
  <c r="AN30" i="2"/>
  <c r="AM30" i="2"/>
  <c r="AO30" i="2" s="1"/>
  <c r="AL30" i="2"/>
  <c r="AI30" i="2"/>
  <c r="AF30" i="2"/>
  <c r="AC30" i="2"/>
  <c r="Z30" i="2"/>
  <c r="W30" i="2"/>
  <c r="T30" i="2"/>
  <c r="AN29" i="2"/>
  <c r="AM29" i="2"/>
  <c r="AO29" i="2" s="1"/>
  <c r="AL29" i="2"/>
  <c r="AI29" i="2"/>
  <c r="AF29" i="2"/>
  <c r="AC29" i="2"/>
  <c r="Z29" i="2"/>
  <c r="W29" i="2"/>
  <c r="T29" i="2"/>
  <c r="AN28" i="2"/>
  <c r="AM28" i="2"/>
  <c r="AO28" i="2" s="1"/>
  <c r="AL28" i="2"/>
  <c r="AI28" i="2"/>
  <c r="AF28" i="2"/>
  <c r="AC28" i="2"/>
  <c r="Z28" i="2"/>
  <c r="W28" i="2"/>
  <c r="T28" i="2"/>
  <c r="Q28" i="2"/>
  <c r="N28" i="2"/>
  <c r="K28" i="2"/>
  <c r="H28" i="2"/>
  <c r="E28" i="2"/>
  <c r="AN27" i="2"/>
  <c r="AM27" i="2"/>
  <c r="AO27" i="2" s="1"/>
  <c r="AL27" i="2"/>
  <c r="AI27" i="2"/>
  <c r="AF27" i="2"/>
  <c r="AC27" i="2"/>
  <c r="Z27" i="2"/>
  <c r="W27" i="2"/>
  <c r="T27" i="2"/>
  <c r="Q27" i="2"/>
  <c r="N27" i="2"/>
  <c r="K27" i="2"/>
  <c r="H27" i="2"/>
  <c r="AN26" i="2"/>
  <c r="AM26" i="2"/>
  <c r="AO26" i="2" s="1"/>
  <c r="AL26" i="2"/>
  <c r="AI26" i="2"/>
  <c r="AF26" i="2"/>
  <c r="AC26" i="2"/>
  <c r="Z26" i="2"/>
  <c r="W26" i="2"/>
  <c r="T26" i="2"/>
  <c r="Q26" i="2"/>
  <c r="N26" i="2"/>
  <c r="K26" i="2"/>
  <c r="H26" i="2"/>
  <c r="E26" i="2"/>
  <c r="E6" i="2" s="1"/>
  <c r="AN25" i="2"/>
  <c r="AM25" i="2"/>
  <c r="AO25" i="2" s="1"/>
  <c r="AL25" i="2"/>
  <c r="AI25" i="2"/>
  <c r="AF25" i="2"/>
  <c r="AC25" i="2"/>
  <c r="Z25" i="2"/>
  <c r="W25" i="2"/>
  <c r="T25" i="2"/>
  <c r="Q25" i="2"/>
  <c r="N25" i="2"/>
  <c r="K25" i="2"/>
  <c r="H25" i="2"/>
  <c r="E25" i="2"/>
  <c r="AN24" i="2"/>
  <c r="AM24" i="2"/>
  <c r="AO24" i="2" s="1"/>
  <c r="AL24" i="2"/>
  <c r="AI24" i="2"/>
  <c r="AF24" i="2"/>
  <c r="AC24" i="2"/>
  <c r="Z24" i="2"/>
  <c r="Z6" i="2" s="1"/>
  <c r="W24" i="2"/>
  <c r="T24" i="2"/>
  <c r="Q24" i="2"/>
  <c r="N24" i="2"/>
  <c r="K24" i="2"/>
  <c r="H24" i="2"/>
  <c r="E24" i="2"/>
  <c r="AN23" i="2"/>
  <c r="AM23" i="2"/>
  <c r="AO23" i="2" s="1"/>
  <c r="AL23" i="2"/>
  <c r="AI23" i="2"/>
  <c r="AF23" i="2"/>
  <c r="AC23" i="2"/>
  <c r="Z23" i="2"/>
  <c r="W23" i="2"/>
  <c r="T23" i="2"/>
  <c r="Q23" i="2"/>
  <c r="N23" i="2"/>
  <c r="K23" i="2"/>
  <c r="H23" i="2"/>
  <c r="E23" i="2"/>
  <c r="AN22" i="2"/>
  <c r="AM22" i="2"/>
  <c r="AO22" i="2" s="1"/>
  <c r="AL22" i="2"/>
  <c r="AI22" i="2"/>
  <c r="AF22" i="2"/>
  <c r="AC22" i="2"/>
  <c r="Z22" i="2"/>
  <c r="W22" i="2"/>
  <c r="T22" i="2"/>
  <c r="Q22" i="2"/>
  <c r="N22" i="2"/>
  <c r="K22" i="2"/>
  <c r="H22" i="2"/>
  <c r="E22" i="2"/>
  <c r="AN21" i="2"/>
  <c r="AM21" i="2"/>
  <c r="AO21" i="2" s="1"/>
  <c r="AL21" i="2"/>
  <c r="AI21" i="2"/>
  <c r="AF21" i="2"/>
  <c r="AC21" i="2"/>
  <c r="Z21" i="2"/>
  <c r="W21" i="2"/>
  <c r="T21" i="2"/>
  <c r="Q21" i="2"/>
  <c r="N21" i="2"/>
  <c r="K21" i="2"/>
  <c r="H21" i="2"/>
  <c r="E21" i="2"/>
  <c r="AN20" i="2"/>
  <c r="AM20" i="2"/>
  <c r="AO20" i="2" s="1"/>
  <c r="AL20" i="2"/>
  <c r="AI20" i="2"/>
  <c r="AF20" i="2"/>
  <c r="AC20" i="2"/>
  <c r="Z20" i="2"/>
  <c r="W20" i="2"/>
  <c r="T20" i="2"/>
  <c r="Q20" i="2"/>
  <c r="N20" i="2"/>
  <c r="K20" i="2"/>
  <c r="H20" i="2"/>
  <c r="E20" i="2"/>
  <c r="AN19" i="2"/>
  <c r="AM19" i="2"/>
  <c r="AO19" i="2" s="1"/>
  <c r="AL19" i="2"/>
  <c r="AI19" i="2"/>
  <c r="AF19" i="2"/>
  <c r="AC19" i="2"/>
  <c r="Z19" i="2"/>
  <c r="W19" i="2"/>
  <c r="T19" i="2"/>
  <c r="Q19" i="2"/>
  <c r="N19" i="2"/>
  <c r="K19" i="2"/>
  <c r="H19" i="2"/>
  <c r="E19" i="2"/>
  <c r="AN18" i="2"/>
  <c r="AM18" i="2"/>
  <c r="AO18" i="2" s="1"/>
  <c r="AL18" i="2"/>
  <c r="AI18" i="2"/>
  <c r="AF18" i="2"/>
  <c r="AC18" i="2"/>
  <c r="Z18" i="2"/>
  <c r="W18" i="2"/>
  <c r="T18" i="2"/>
  <c r="Q18" i="2"/>
  <c r="N18" i="2"/>
  <c r="K18" i="2"/>
  <c r="H18" i="2"/>
  <c r="E18" i="2"/>
  <c r="AN17" i="2"/>
  <c r="AM17" i="2"/>
  <c r="AO17" i="2" s="1"/>
  <c r="AL17" i="2"/>
  <c r="AI17" i="2"/>
  <c r="AF17" i="2"/>
  <c r="AC17" i="2"/>
  <c r="Z17" i="2"/>
  <c r="W17" i="2"/>
  <c r="T17" i="2"/>
  <c r="Q17" i="2"/>
  <c r="N17" i="2"/>
  <c r="K17" i="2"/>
  <c r="H17" i="2"/>
  <c r="E17" i="2"/>
  <c r="AN16" i="2"/>
  <c r="AM16" i="2"/>
  <c r="AO16" i="2" s="1"/>
  <c r="AL16" i="2"/>
  <c r="AI16" i="2"/>
  <c r="AF16" i="2"/>
  <c r="AC16" i="2"/>
  <c r="Z16" i="2"/>
  <c r="W16" i="2"/>
  <c r="T16" i="2"/>
  <c r="Q16" i="2"/>
  <c r="N16" i="2"/>
  <c r="K16" i="2"/>
  <c r="H16" i="2"/>
  <c r="E16" i="2"/>
  <c r="AN15" i="2"/>
  <c r="AM15" i="2"/>
  <c r="AO15" i="2" s="1"/>
  <c r="AL15" i="2"/>
  <c r="AI15" i="2"/>
  <c r="AF15" i="2"/>
  <c r="AC15" i="2"/>
  <c r="Z15" i="2"/>
  <c r="W15" i="2"/>
  <c r="T15" i="2"/>
  <c r="Q15" i="2"/>
  <c r="N15" i="2"/>
  <c r="K15" i="2"/>
  <c r="H15" i="2"/>
  <c r="E15" i="2"/>
  <c r="AN14" i="2"/>
  <c r="AM14" i="2"/>
  <c r="AO14" i="2" s="1"/>
  <c r="AL14" i="2"/>
  <c r="AI14" i="2"/>
  <c r="AF14" i="2"/>
  <c r="AC14" i="2"/>
  <c r="Z14" i="2"/>
  <c r="W14" i="2"/>
  <c r="T14" i="2"/>
  <c r="Q14" i="2"/>
  <c r="N14" i="2"/>
  <c r="K14" i="2"/>
  <c r="H14" i="2"/>
  <c r="E14" i="2"/>
  <c r="AO13" i="2"/>
  <c r="AN13" i="2"/>
  <c r="AM13" i="2"/>
  <c r="AL13" i="2"/>
  <c r="AI13" i="2"/>
  <c r="AF13" i="2"/>
  <c r="AC13" i="2"/>
  <c r="Z13" i="2"/>
  <c r="W13" i="2"/>
  <c r="T13" i="2"/>
  <c r="Q13" i="2"/>
  <c r="N13" i="2"/>
  <c r="K13" i="2"/>
  <c r="H13" i="2"/>
  <c r="E13" i="2"/>
  <c r="AN12" i="2"/>
  <c r="AM12" i="2"/>
  <c r="AO12" i="2" s="1"/>
  <c r="AL12" i="2"/>
  <c r="AI12" i="2"/>
  <c r="AF12" i="2"/>
  <c r="AC12" i="2"/>
  <c r="Z12" i="2"/>
  <c r="W12" i="2"/>
  <c r="T12" i="2"/>
  <c r="Q12" i="2"/>
  <c r="N12" i="2"/>
  <c r="K12" i="2"/>
  <c r="H12" i="2"/>
  <c r="E12" i="2"/>
  <c r="AN11" i="2"/>
  <c r="AM11" i="2"/>
  <c r="AO11" i="2" s="1"/>
  <c r="AL11" i="2"/>
  <c r="AI11" i="2"/>
  <c r="AF11" i="2"/>
  <c r="AC11" i="2"/>
  <c r="Z11" i="2"/>
  <c r="W11" i="2"/>
  <c r="T11" i="2"/>
  <c r="Q11" i="2"/>
  <c r="N11" i="2"/>
  <c r="K11" i="2"/>
  <c r="H11" i="2"/>
  <c r="E11" i="2"/>
  <c r="AN10" i="2"/>
  <c r="AM10" i="2"/>
  <c r="AO10" i="2" s="1"/>
  <c r="AL10" i="2"/>
  <c r="AI10" i="2"/>
  <c r="AF10" i="2"/>
  <c r="AC10" i="2"/>
  <c r="Z10" i="2"/>
  <c r="W10" i="2"/>
  <c r="T10" i="2"/>
  <c r="Q10" i="2"/>
  <c r="N10" i="2"/>
  <c r="K10" i="2"/>
  <c r="H10" i="2"/>
  <c r="E10" i="2"/>
  <c r="AN9" i="2"/>
  <c r="AM9" i="2"/>
  <c r="AO9" i="2" s="1"/>
  <c r="AL9" i="2"/>
  <c r="AI9" i="2"/>
  <c r="AF9" i="2"/>
  <c r="AC9" i="2"/>
  <c r="Z9" i="2"/>
  <c r="W9" i="2"/>
  <c r="T9" i="2"/>
  <c r="Q9" i="2"/>
  <c r="N9" i="2"/>
  <c r="K9" i="2"/>
  <c r="H9" i="2"/>
  <c r="E9" i="2"/>
  <c r="AN8" i="2"/>
  <c r="AM8" i="2"/>
  <c r="AO8" i="2" s="1"/>
  <c r="AL8" i="2"/>
  <c r="AI8" i="2"/>
  <c r="AF8" i="2"/>
  <c r="AC8" i="2"/>
  <c r="Z8" i="2"/>
  <c r="W8" i="2"/>
  <c r="T8" i="2"/>
  <c r="Q8" i="2"/>
  <c r="N8" i="2"/>
  <c r="K8" i="2"/>
  <c r="H8" i="2"/>
  <c r="E8" i="2"/>
  <c r="AN7" i="2"/>
  <c r="AM7" i="2"/>
  <c r="AL7" i="2"/>
  <c r="AI7" i="2"/>
  <c r="AF7" i="2"/>
  <c r="AC7" i="2"/>
  <c r="Z7" i="2"/>
  <c r="W7" i="2"/>
  <c r="T7" i="2"/>
  <c r="Q7" i="2"/>
  <c r="N7" i="2"/>
  <c r="K7" i="2"/>
  <c r="H7" i="2"/>
  <c r="H6" i="2" s="1"/>
  <c r="E7" i="2"/>
  <c r="AK6" i="2"/>
  <c r="AJ6" i="2"/>
  <c r="AH6" i="2"/>
  <c r="AG6" i="2"/>
  <c r="AE6" i="2"/>
  <c r="AD6" i="2"/>
  <c r="AB6" i="2"/>
  <c r="AA6" i="2"/>
  <c r="Y6" i="2"/>
  <c r="X6" i="2"/>
  <c r="W6" i="2"/>
  <c r="V6" i="2"/>
  <c r="U6" i="2"/>
  <c r="S6" i="2"/>
  <c r="R6" i="2"/>
  <c r="P6" i="2"/>
  <c r="O6" i="2"/>
  <c r="M6" i="2"/>
  <c r="L6" i="2"/>
  <c r="J6" i="2"/>
  <c r="I6" i="2"/>
  <c r="G6" i="2"/>
  <c r="F6" i="2"/>
  <c r="D6" i="2"/>
  <c r="D185" i="2" s="1"/>
  <c r="C6" i="2"/>
  <c r="C185" i="2" s="1"/>
  <c r="AL6" i="2" l="1"/>
  <c r="AM6" i="2"/>
  <c r="AN6" i="2"/>
  <c r="E35" i="2"/>
  <c r="E185" i="2" s="1"/>
  <c r="H35" i="2"/>
  <c r="Z35" i="2"/>
  <c r="AO76" i="2"/>
  <c r="AO72" i="2" s="1"/>
  <c r="K35" i="2"/>
  <c r="AC35" i="2"/>
  <c r="K82" i="2"/>
  <c r="K185" i="2" s="1"/>
  <c r="N35" i="2"/>
  <c r="N82" i="2"/>
  <c r="Q35" i="2"/>
  <c r="R185" i="2"/>
  <c r="Q82" i="2"/>
  <c r="Q185" i="2" s="1"/>
  <c r="E72" i="2"/>
  <c r="S185" i="2"/>
  <c r="T82" i="2"/>
  <c r="AF6" i="2"/>
  <c r="AO39" i="2"/>
  <c r="AO35" i="2" s="1"/>
  <c r="AI6" i="2"/>
  <c r="W72" i="2"/>
  <c r="H72" i="2"/>
  <c r="H185" i="2" s="1"/>
  <c r="Z72" i="2"/>
  <c r="W82" i="2"/>
  <c r="W185" i="2" s="1"/>
  <c r="K72" i="2"/>
  <c r="AC72" i="2"/>
  <c r="AC185" i="2" s="1"/>
  <c r="N72" i="2"/>
  <c r="K6" i="2"/>
  <c r="AC6" i="2"/>
  <c r="AF35" i="2"/>
  <c r="AF82" i="2"/>
  <c r="AF185" i="2" s="1"/>
  <c r="N6" i="2"/>
  <c r="AI35" i="2"/>
  <c r="AI82" i="2"/>
  <c r="AI185" i="2" s="1"/>
  <c r="Q6" i="2"/>
  <c r="AL35" i="2"/>
  <c r="AA185" i="2"/>
  <c r="AL82" i="2"/>
  <c r="T6" i="2"/>
  <c r="AB185" i="2"/>
  <c r="AO82" i="2"/>
  <c r="AN82" i="2"/>
  <c r="AN185" i="2" s="1"/>
  <c r="Z168" i="2"/>
  <c r="Z82" i="2" s="1"/>
  <c r="Z185" i="2" s="1"/>
  <c r="AM82" i="2"/>
  <c r="AM185" i="2" s="1"/>
  <c r="AO7" i="2"/>
  <c r="AO6" i="2" s="1"/>
  <c r="N185" i="2" l="1"/>
  <c r="AO185" i="2"/>
  <c r="AL185" i="2"/>
  <c r="T185" i="2"/>
  <c r="N193" i="1" l="1"/>
  <c r="K193" i="1"/>
  <c r="H193" i="1"/>
  <c r="E193" i="1"/>
  <c r="N177" i="1"/>
  <c r="K177" i="1"/>
  <c r="H177" i="1"/>
  <c r="E177" i="1"/>
  <c r="N174" i="1"/>
  <c r="K174" i="1"/>
  <c r="H174" i="1"/>
  <c r="E174" i="1"/>
  <c r="H160" i="1"/>
  <c r="E160" i="1"/>
  <c r="N39" i="1"/>
  <c r="K39" i="1"/>
  <c r="H39" i="1"/>
  <c r="E39" i="1"/>
  <c r="N38" i="1"/>
  <c r="K38" i="1"/>
  <c r="H38" i="1"/>
  <c r="E38" i="1"/>
  <c r="W37" i="1"/>
  <c r="T37" i="1"/>
  <c r="Q37" i="1"/>
  <c r="N37" i="1"/>
  <c r="K37" i="1"/>
  <c r="H37" i="1"/>
  <c r="E37" i="1"/>
  <c r="N36" i="1"/>
  <c r="K36" i="1"/>
  <c r="H36" i="1"/>
  <c r="E36" i="1"/>
  <c r="N35" i="1"/>
  <c r="K35" i="1"/>
  <c r="H35" i="1"/>
  <c r="E35" i="1"/>
  <c r="C6" i="1" l="1"/>
  <c r="C43" i="1"/>
  <c r="C81" i="1"/>
  <c r="C91" i="1"/>
  <c r="AA61" i="1"/>
  <c r="AC61" i="1" s="1"/>
  <c r="AA53" i="1"/>
  <c r="AC53" i="1" s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0" i="1"/>
  <c r="AC89" i="1"/>
  <c r="AC88" i="1"/>
  <c r="AC87" i="1"/>
  <c r="AC86" i="1"/>
  <c r="AC85" i="1"/>
  <c r="AC84" i="1"/>
  <c r="AC83" i="1"/>
  <c r="AC82" i="1"/>
  <c r="AC45" i="1"/>
  <c r="AC46" i="1"/>
  <c r="AC47" i="1"/>
  <c r="AC48" i="1"/>
  <c r="AC49" i="1"/>
  <c r="AC50" i="1"/>
  <c r="AC51" i="1"/>
  <c r="AC52" i="1"/>
  <c r="AC54" i="1"/>
  <c r="AC55" i="1"/>
  <c r="AC56" i="1"/>
  <c r="AC57" i="1"/>
  <c r="AC58" i="1"/>
  <c r="AC59" i="1"/>
  <c r="AC60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44" i="1"/>
  <c r="AN41" i="1"/>
  <c r="AM41" i="1"/>
  <c r="AO41" i="1" s="1"/>
  <c r="C202" i="1" l="1"/>
  <c r="AC41" i="1"/>
  <c r="AC38" i="1" l="1"/>
  <c r="AC26" i="1"/>
  <c r="AC25" i="1"/>
  <c r="AC19" i="1"/>
  <c r="AC14" i="1"/>
  <c r="AC13" i="1"/>
  <c r="AC11" i="1"/>
  <c r="AC30" i="1" l="1"/>
  <c r="AC37" i="1"/>
  <c r="AC12" i="1"/>
  <c r="AC18" i="1"/>
  <c r="AC24" i="1"/>
  <c r="AC36" i="1"/>
  <c r="AC9" i="1"/>
  <c r="AC15" i="1"/>
  <c r="AC21" i="1"/>
  <c r="AC27" i="1"/>
  <c r="AC33" i="1"/>
  <c r="AC39" i="1"/>
  <c r="AC35" i="1"/>
  <c r="AC17" i="1"/>
  <c r="AC23" i="1"/>
  <c r="AC29" i="1"/>
  <c r="AC32" i="1"/>
  <c r="AC8" i="1"/>
  <c r="AC20" i="1"/>
  <c r="AC10" i="1"/>
  <c r="AC16" i="1"/>
  <c r="AC22" i="1"/>
  <c r="AC28" i="1"/>
  <c r="AC34" i="1"/>
  <c r="AC40" i="1"/>
  <c r="AC42" i="1"/>
  <c r="AC31" i="1"/>
  <c r="AC7" i="1"/>
  <c r="AN37" i="1" l="1"/>
  <c r="AM37" i="1"/>
  <c r="AO37" i="1" l="1"/>
  <c r="Y91" i="1"/>
  <c r="X91" i="1"/>
  <c r="Y81" i="1"/>
  <c r="X81" i="1"/>
  <c r="Y43" i="1"/>
  <c r="X43" i="1"/>
  <c r="Z201" i="1"/>
  <c r="Z200" i="1"/>
  <c r="Z199" i="1"/>
  <c r="Z198" i="1"/>
  <c r="Z197" i="1"/>
  <c r="Z196" i="1"/>
  <c r="Z195" i="1"/>
  <c r="Z194" i="1"/>
  <c r="Z193" i="1"/>
  <c r="Z192" i="1"/>
  <c r="Z191" i="1"/>
  <c r="Z190" i="1"/>
  <c r="Z189" i="1"/>
  <c r="Z188" i="1"/>
  <c r="Z187" i="1"/>
  <c r="Z186" i="1"/>
  <c r="Z185" i="1"/>
  <c r="Z184" i="1"/>
  <c r="Z183" i="1"/>
  <c r="Z182" i="1"/>
  <c r="Z181" i="1"/>
  <c r="Z180" i="1"/>
  <c r="Z179" i="1"/>
  <c r="Z178" i="1"/>
  <c r="Z177" i="1"/>
  <c r="Z176" i="1"/>
  <c r="Z175" i="1"/>
  <c r="Z174" i="1"/>
  <c r="Z173" i="1"/>
  <c r="Z172" i="1"/>
  <c r="Z171" i="1"/>
  <c r="Z170" i="1"/>
  <c r="Z169" i="1"/>
  <c r="Z168" i="1"/>
  <c r="Z167" i="1"/>
  <c r="Z166" i="1"/>
  <c r="Z165" i="1"/>
  <c r="Z164" i="1"/>
  <c r="Z163" i="1"/>
  <c r="Z162" i="1"/>
  <c r="Z161" i="1"/>
  <c r="Z160" i="1"/>
  <c r="Z159" i="1"/>
  <c r="Z158" i="1"/>
  <c r="Z157" i="1"/>
  <c r="Z156" i="1"/>
  <c r="Z155" i="1"/>
  <c r="Z154" i="1"/>
  <c r="Z153" i="1"/>
  <c r="Z152" i="1"/>
  <c r="Z151" i="1"/>
  <c r="Z150" i="1"/>
  <c r="Z149" i="1"/>
  <c r="Z148" i="1"/>
  <c r="Z147" i="1"/>
  <c r="Z146" i="1"/>
  <c r="Z145" i="1"/>
  <c r="Z144" i="1"/>
  <c r="Z143" i="1"/>
  <c r="Z142" i="1"/>
  <c r="Z141" i="1"/>
  <c r="Z140" i="1"/>
  <c r="Z139" i="1"/>
  <c r="Z138" i="1"/>
  <c r="Z137" i="1"/>
  <c r="Z136" i="1"/>
  <c r="Z135" i="1"/>
  <c r="Z134" i="1"/>
  <c r="Z133" i="1"/>
  <c r="Z132" i="1"/>
  <c r="Z131" i="1"/>
  <c r="Z130" i="1"/>
  <c r="Z129" i="1"/>
  <c r="Z128" i="1"/>
  <c r="Z127" i="1"/>
  <c r="Z126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5" i="1"/>
  <c r="Z104" i="1"/>
  <c r="Z103" i="1"/>
  <c r="Z102" i="1"/>
  <c r="Z101" i="1"/>
  <c r="Z100" i="1"/>
  <c r="Z99" i="1"/>
  <c r="Z98" i="1"/>
  <c r="Z97" i="1"/>
  <c r="Z96" i="1"/>
  <c r="Z95" i="1"/>
  <c r="Z93" i="1"/>
  <c r="Z92" i="1"/>
  <c r="Z90" i="1"/>
  <c r="Z89" i="1"/>
  <c r="Z88" i="1"/>
  <c r="Z87" i="1"/>
  <c r="Z86" i="1"/>
  <c r="Z85" i="1"/>
  <c r="Z84" i="1"/>
  <c r="Z83" i="1"/>
  <c r="Z82" i="1"/>
  <c r="Z75" i="1"/>
  <c r="Z66" i="1"/>
  <c r="Z59" i="1"/>
  <c r="Z49" i="1"/>
  <c r="Z48" i="1"/>
  <c r="Z79" i="1"/>
  <c r="Z60" i="1"/>
  <c r="Z50" i="1"/>
  <c r="Z37" i="1"/>
  <c r="Z40" i="1"/>
  <c r="Z38" i="1"/>
  <c r="Z36" i="1"/>
  <c r="Z35" i="1"/>
  <c r="Z31" i="1"/>
  <c r="Z29" i="1"/>
  <c r="Z27" i="1"/>
  <c r="Z26" i="1"/>
  <c r="Z25" i="1"/>
  <c r="Z21" i="1"/>
  <c r="Z19" i="1"/>
  <c r="Z17" i="1"/>
  <c r="Z16" i="1"/>
  <c r="Z15" i="1"/>
  <c r="Z11" i="1"/>
  <c r="Z9" i="1"/>
  <c r="Z7" i="1"/>
  <c r="Z94" i="1" l="1"/>
  <c r="Z80" i="1"/>
  <c r="Z64" i="1"/>
  <c r="Z57" i="1"/>
  <c r="Z61" i="1"/>
  <c r="Z46" i="1"/>
  <c r="Z53" i="1"/>
  <c r="Z69" i="1"/>
  <c r="Z52" i="1"/>
  <c r="Z72" i="1"/>
  <c r="Z55" i="1"/>
  <c r="Z56" i="1"/>
  <c r="Z44" i="1"/>
  <c r="Z68" i="1"/>
  <c r="Z65" i="1"/>
  <c r="Z51" i="1"/>
  <c r="Z76" i="1"/>
  <c r="Z62" i="1"/>
  <c r="Z73" i="1"/>
  <c r="Z45" i="1"/>
  <c r="Z47" i="1"/>
  <c r="Z67" i="1"/>
  <c r="Z77" i="1"/>
  <c r="Z71" i="1"/>
  <c r="Z63" i="1"/>
  <c r="Z58" i="1"/>
  <c r="Z78" i="1"/>
  <c r="Z70" i="1"/>
  <c r="Z54" i="1"/>
  <c r="Z74" i="1"/>
  <c r="Z13" i="1"/>
  <c r="Z23" i="1"/>
  <c r="Z33" i="1"/>
  <c r="Z8" i="1"/>
  <c r="Z18" i="1"/>
  <c r="Z28" i="1"/>
  <c r="Z39" i="1"/>
  <c r="Z12" i="1"/>
  <c r="Z22" i="1"/>
  <c r="Z32" i="1"/>
  <c r="Z14" i="1"/>
  <c r="Z24" i="1"/>
  <c r="Z34" i="1"/>
  <c r="Z10" i="1"/>
  <c r="Z30" i="1"/>
  <c r="Z20" i="1"/>
  <c r="Z42" i="1"/>
  <c r="X6" i="1"/>
  <c r="X202" i="1" s="1"/>
  <c r="Z43" i="1" l="1"/>
  <c r="Z6" i="1"/>
  <c r="AN201" i="1" l="1"/>
  <c r="AM201" i="1"/>
  <c r="AN200" i="1"/>
  <c r="AM200" i="1"/>
  <c r="AN199" i="1"/>
  <c r="AM199" i="1"/>
  <c r="AN198" i="1"/>
  <c r="AM198" i="1"/>
  <c r="AN197" i="1"/>
  <c r="AM197" i="1"/>
  <c r="AN196" i="1"/>
  <c r="AM196" i="1"/>
  <c r="AN195" i="1"/>
  <c r="AM195" i="1"/>
  <c r="AN194" i="1"/>
  <c r="AM194" i="1"/>
  <c r="AN193" i="1"/>
  <c r="AM193" i="1"/>
  <c r="AN192" i="1"/>
  <c r="AM192" i="1"/>
  <c r="AN191" i="1"/>
  <c r="AM191" i="1"/>
  <c r="AN190" i="1"/>
  <c r="AM190" i="1"/>
  <c r="AN189" i="1"/>
  <c r="AM189" i="1"/>
  <c r="AN188" i="1"/>
  <c r="AM188" i="1"/>
  <c r="AN187" i="1"/>
  <c r="AM187" i="1"/>
  <c r="AN186" i="1"/>
  <c r="AM186" i="1"/>
  <c r="AN185" i="1"/>
  <c r="AM185" i="1"/>
  <c r="AN184" i="1"/>
  <c r="AM184" i="1"/>
  <c r="AN183" i="1"/>
  <c r="AM183" i="1"/>
  <c r="AN182" i="1"/>
  <c r="AM182" i="1"/>
  <c r="AN181" i="1"/>
  <c r="AM181" i="1"/>
  <c r="AN180" i="1"/>
  <c r="AM180" i="1"/>
  <c r="AN179" i="1"/>
  <c r="AM179" i="1"/>
  <c r="AN178" i="1"/>
  <c r="AM178" i="1"/>
  <c r="AN177" i="1"/>
  <c r="AM177" i="1"/>
  <c r="AN176" i="1"/>
  <c r="AM176" i="1"/>
  <c r="AN175" i="1"/>
  <c r="AM175" i="1"/>
  <c r="AN174" i="1"/>
  <c r="AM174" i="1"/>
  <c r="AN173" i="1"/>
  <c r="AM173" i="1"/>
  <c r="AN172" i="1"/>
  <c r="AM172" i="1"/>
  <c r="AN171" i="1"/>
  <c r="AM171" i="1"/>
  <c r="AN170" i="1"/>
  <c r="AM170" i="1"/>
  <c r="AN169" i="1"/>
  <c r="AM169" i="1"/>
  <c r="AN168" i="1"/>
  <c r="AM168" i="1"/>
  <c r="AN167" i="1"/>
  <c r="AM167" i="1"/>
  <c r="AN166" i="1"/>
  <c r="AM166" i="1"/>
  <c r="AN165" i="1"/>
  <c r="AM165" i="1"/>
  <c r="AN164" i="1"/>
  <c r="AM164" i="1"/>
  <c r="AN163" i="1"/>
  <c r="AM163" i="1"/>
  <c r="AN162" i="1"/>
  <c r="AM162" i="1"/>
  <c r="AN161" i="1"/>
  <c r="AM161" i="1"/>
  <c r="AN160" i="1"/>
  <c r="AM160" i="1"/>
  <c r="AN159" i="1"/>
  <c r="AM159" i="1"/>
  <c r="AN158" i="1"/>
  <c r="AM158" i="1"/>
  <c r="AN157" i="1"/>
  <c r="AM157" i="1"/>
  <c r="AN156" i="1"/>
  <c r="AM156" i="1"/>
  <c r="AN155" i="1"/>
  <c r="AM155" i="1"/>
  <c r="AN154" i="1"/>
  <c r="AM154" i="1"/>
  <c r="AN153" i="1"/>
  <c r="AM153" i="1"/>
  <c r="AN152" i="1"/>
  <c r="AM152" i="1"/>
  <c r="AN151" i="1"/>
  <c r="AM151" i="1"/>
  <c r="AN150" i="1"/>
  <c r="AM150" i="1"/>
  <c r="AN149" i="1"/>
  <c r="AM149" i="1"/>
  <c r="AN148" i="1"/>
  <c r="AM148" i="1"/>
  <c r="AN147" i="1"/>
  <c r="AM147" i="1"/>
  <c r="AN146" i="1"/>
  <c r="AM146" i="1"/>
  <c r="AN145" i="1"/>
  <c r="AM145" i="1"/>
  <c r="AN144" i="1"/>
  <c r="AM144" i="1"/>
  <c r="AN143" i="1"/>
  <c r="AM143" i="1"/>
  <c r="AN142" i="1"/>
  <c r="AM142" i="1"/>
  <c r="AN141" i="1"/>
  <c r="AM141" i="1"/>
  <c r="AN140" i="1"/>
  <c r="AM140" i="1"/>
  <c r="AN139" i="1"/>
  <c r="AM139" i="1"/>
  <c r="AN138" i="1"/>
  <c r="AM138" i="1"/>
  <c r="AN137" i="1"/>
  <c r="AM137" i="1"/>
  <c r="AN136" i="1"/>
  <c r="AM136" i="1"/>
  <c r="AN135" i="1"/>
  <c r="AM135" i="1"/>
  <c r="AN134" i="1"/>
  <c r="AM134" i="1"/>
  <c r="AN133" i="1"/>
  <c r="AM133" i="1"/>
  <c r="AN132" i="1"/>
  <c r="AM132" i="1"/>
  <c r="AN131" i="1"/>
  <c r="AM131" i="1"/>
  <c r="AN130" i="1"/>
  <c r="AM130" i="1"/>
  <c r="AN129" i="1"/>
  <c r="AM129" i="1"/>
  <c r="AN128" i="1"/>
  <c r="AM128" i="1"/>
  <c r="AN127" i="1"/>
  <c r="AM127" i="1"/>
  <c r="AN126" i="1"/>
  <c r="AM126" i="1"/>
  <c r="AN125" i="1"/>
  <c r="AM125" i="1"/>
  <c r="AN124" i="1"/>
  <c r="AM124" i="1"/>
  <c r="AN123" i="1"/>
  <c r="AM123" i="1"/>
  <c r="AN122" i="1"/>
  <c r="AM122" i="1"/>
  <c r="AN121" i="1"/>
  <c r="AM121" i="1"/>
  <c r="AN120" i="1"/>
  <c r="AM120" i="1"/>
  <c r="AN119" i="1"/>
  <c r="AM119" i="1"/>
  <c r="AN118" i="1"/>
  <c r="AM118" i="1"/>
  <c r="AN117" i="1"/>
  <c r="AM117" i="1"/>
  <c r="AN116" i="1"/>
  <c r="AM116" i="1"/>
  <c r="AN115" i="1"/>
  <c r="AM115" i="1"/>
  <c r="AN114" i="1"/>
  <c r="AM114" i="1"/>
  <c r="AN113" i="1"/>
  <c r="AM113" i="1"/>
  <c r="AN112" i="1"/>
  <c r="AM112" i="1"/>
  <c r="AN111" i="1"/>
  <c r="AM111" i="1"/>
  <c r="AN110" i="1"/>
  <c r="AM110" i="1"/>
  <c r="AN109" i="1"/>
  <c r="AM109" i="1"/>
  <c r="AN108" i="1"/>
  <c r="AM108" i="1"/>
  <c r="AN107" i="1"/>
  <c r="AM107" i="1"/>
  <c r="AN106" i="1"/>
  <c r="AM106" i="1"/>
  <c r="AN105" i="1"/>
  <c r="AM105" i="1"/>
  <c r="AN104" i="1"/>
  <c r="AM104" i="1"/>
  <c r="AN103" i="1"/>
  <c r="AM103" i="1"/>
  <c r="AN102" i="1"/>
  <c r="AM102" i="1"/>
  <c r="AN101" i="1"/>
  <c r="AM101" i="1"/>
  <c r="AN100" i="1"/>
  <c r="AM100" i="1"/>
  <c r="AN99" i="1"/>
  <c r="AM99" i="1"/>
  <c r="AN98" i="1"/>
  <c r="AM98" i="1"/>
  <c r="AN97" i="1"/>
  <c r="AM97" i="1"/>
  <c r="AN96" i="1"/>
  <c r="AM96" i="1"/>
  <c r="AN95" i="1"/>
  <c r="AM95" i="1"/>
  <c r="AN94" i="1"/>
  <c r="AM94" i="1"/>
  <c r="AN93" i="1"/>
  <c r="AM93" i="1"/>
  <c r="AN92" i="1"/>
  <c r="AM92" i="1"/>
  <c r="AN90" i="1"/>
  <c r="AM90" i="1"/>
  <c r="AN89" i="1"/>
  <c r="AM89" i="1"/>
  <c r="AN88" i="1"/>
  <c r="AM88" i="1"/>
  <c r="AN87" i="1"/>
  <c r="AM87" i="1"/>
  <c r="AN86" i="1"/>
  <c r="AM86" i="1"/>
  <c r="AN85" i="1"/>
  <c r="AM85" i="1"/>
  <c r="AN84" i="1"/>
  <c r="AM84" i="1"/>
  <c r="AN83" i="1"/>
  <c r="AM83" i="1"/>
  <c r="AN82" i="1"/>
  <c r="AM82" i="1"/>
  <c r="AN69" i="1"/>
  <c r="AM69" i="1"/>
  <c r="AN67" i="1"/>
  <c r="AN66" i="1"/>
  <c r="AM66" i="1"/>
  <c r="AN65" i="1"/>
  <c r="AM65" i="1"/>
  <c r="AN42" i="1"/>
  <c r="AM42" i="1"/>
  <c r="AN40" i="1"/>
  <c r="AM40" i="1"/>
  <c r="AN39" i="1"/>
  <c r="AM39" i="1"/>
  <c r="AN38" i="1"/>
  <c r="AM38" i="1"/>
  <c r="AN36" i="1"/>
  <c r="AM36" i="1"/>
  <c r="AN35" i="1"/>
  <c r="AM35" i="1"/>
  <c r="AN34" i="1"/>
  <c r="AM34" i="1"/>
  <c r="AN33" i="1"/>
  <c r="AM33" i="1"/>
  <c r="AN32" i="1"/>
  <c r="AM32" i="1"/>
  <c r="AN31" i="1"/>
  <c r="AM31" i="1"/>
  <c r="AN30" i="1"/>
  <c r="AM30" i="1"/>
  <c r="AN29" i="1"/>
  <c r="AM29" i="1"/>
  <c r="AN28" i="1"/>
  <c r="AM28" i="1"/>
  <c r="AN27" i="1"/>
  <c r="AM27" i="1"/>
  <c r="AN26" i="1"/>
  <c r="AM26" i="1"/>
  <c r="AN24" i="1"/>
  <c r="AM24" i="1"/>
  <c r="AN23" i="1"/>
  <c r="AM23" i="1"/>
  <c r="AN22" i="1"/>
  <c r="AM22" i="1"/>
  <c r="AN20" i="1"/>
  <c r="AM20" i="1"/>
  <c r="AN18" i="1"/>
  <c r="AM18" i="1"/>
  <c r="AN15" i="1"/>
  <c r="AM15" i="1"/>
  <c r="AN12" i="1"/>
  <c r="AM12" i="1"/>
  <c r="W84" i="1"/>
  <c r="W201" i="1"/>
  <c r="W200" i="1"/>
  <c r="W199" i="1"/>
  <c r="W198" i="1"/>
  <c r="W197" i="1"/>
  <c r="W196" i="1"/>
  <c r="W195" i="1"/>
  <c r="W194" i="1"/>
  <c r="W193" i="1"/>
  <c r="W192" i="1"/>
  <c r="W191" i="1"/>
  <c r="W190" i="1"/>
  <c r="W189" i="1"/>
  <c r="W188" i="1"/>
  <c r="W187" i="1"/>
  <c r="W186" i="1"/>
  <c r="W185" i="1"/>
  <c r="W184" i="1"/>
  <c r="W183" i="1"/>
  <c r="W182" i="1"/>
  <c r="W181" i="1"/>
  <c r="W180" i="1"/>
  <c r="W179" i="1"/>
  <c r="W178" i="1"/>
  <c r="W177" i="1"/>
  <c r="W176" i="1"/>
  <c r="W175" i="1"/>
  <c r="W174" i="1"/>
  <c r="W173" i="1"/>
  <c r="W172" i="1"/>
  <c r="W171" i="1"/>
  <c r="W170" i="1"/>
  <c r="W169" i="1"/>
  <c r="W168" i="1"/>
  <c r="W167" i="1"/>
  <c r="W166" i="1"/>
  <c r="W165" i="1"/>
  <c r="W164" i="1"/>
  <c r="W163" i="1"/>
  <c r="W162" i="1"/>
  <c r="W161" i="1"/>
  <c r="W160" i="1"/>
  <c r="W159" i="1"/>
  <c r="W158" i="1"/>
  <c r="W157" i="1"/>
  <c r="W156" i="1"/>
  <c r="W155" i="1"/>
  <c r="W154" i="1"/>
  <c r="W153" i="1"/>
  <c r="W152" i="1"/>
  <c r="W151" i="1"/>
  <c r="W150" i="1"/>
  <c r="W149" i="1"/>
  <c r="W148" i="1"/>
  <c r="W147" i="1"/>
  <c r="W146" i="1"/>
  <c r="W145" i="1"/>
  <c r="W144" i="1"/>
  <c r="W143" i="1"/>
  <c r="W142" i="1"/>
  <c r="W141" i="1"/>
  <c r="W140" i="1"/>
  <c r="W139" i="1"/>
  <c r="W138" i="1"/>
  <c r="W137" i="1"/>
  <c r="W136" i="1"/>
  <c r="W135" i="1"/>
  <c r="W134" i="1"/>
  <c r="W133" i="1"/>
  <c r="W132" i="1"/>
  <c r="W131" i="1"/>
  <c r="W130" i="1"/>
  <c r="W129" i="1"/>
  <c r="W128" i="1"/>
  <c r="W127" i="1"/>
  <c r="W126" i="1"/>
  <c r="W125" i="1"/>
  <c r="W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8" i="1"/>
  <c r="W107" i="1"/>
  <c r="W106" i="1"/>
  <c r="W105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0" i="1"/>
  <c r="W89" i="1"/>
  <c r="W88" i="1"/>
  <c r="W87" i="1"/>
  <c r="W86" i="1"/>
  <c r="W85" i="1"/>
  <c r="W83" i="1"/>
  <c r="W82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33" i="1"/>
  <c r="W42" i="1"/>
  <c r="W40" i="1"/>
  <c r="W39" i="1"/>
  <c r="W38" i="1"/>
  <c r="W36" i="1"/>
  <c r="W35" i="1"/>
  <c r="W34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AO118" i="1" l="1"/>
  <c r="AO130" i="1"/>
  <c r="AO20" i="1"/>
  <c r="AO28" i="1"/>
  <c r="AO34" i="1"/>
  <c r="AO42" i="1"/>
  <c r="AO124" i="1"/>
  <c r="AO142" i="1"/>
  <c r="AO12" i="1"/>
  <c r="AO38" i="1"/>
  <c r="AO129" i="1"/>
  <c r="AO141" i="1"/>
  <c r="AO32" i="1"/>
  <c r="AO94" i="1"/>
  <c r="AO31" i="1"/>
  <c r="AO15" i="1"/>
  <c r="AO18" i="1"/>
  <c r="AO27" i="1"/>
  <c r="AO33" i="1"/>
  <c r="AO40" i="1"/>
  <c r="AO22" i="1"/>
  <c r="AO35" i="1"/>
  <c r="AO39" i="1"/>
  <c r="AO85" i="1"/>
  <c r="AO92" i="1"/>
  <c r="AO98" i="1"/>
  <c r="AO128" i="1"/>
  <c r="AO152" i="1"/>
  <c r="AO158" i="1"/>
  <c r="AO164" i="1"/>
  <c r="AO170" i="1"/>
  <c r="AO176" i="1"/>
  <c r="AO188" i="1"/>
  <c r="AO194" i="1"/>
  <c r="AO200" i="1"/>
  <c r="AO65" i="1"/>
  <c r="AO97" i="1"/>
  <c r="AO103" i="1"/>
  <c r="AO109" i="1"/>
  <c r="AO121" i="1"/>
  <c r="AO127" i="1"/>
  <c r="AO133" i="1"/>
  <c r="AO145" i="1"/>
  <c r="AO151" i="1"/>
  <c r="AO157" i="1"/>
  <c r="AO169" i="1"/>
  <c r="AO175" i="1"/>
  <c r="AO193" i="1"/>
  <c r="AO199" i="1"/>
  <c r="AO104" i="1"/>
  <c r="AO26" i="1"/>
  <c r="AO120" i="1"/>
  <c r="AO126" i="1"/>
  <c r="AO132" i="1"/>
  <c r="AO138" i="1"/>
  <c r="AO150" i="1"/>
  <c r="AO156" i="1"/>
  <c r="AO174" i="1"/>
  <c r="AO180" i="1"/>
  <c r="AO198" i="1"/>
  <c r="AO110" i="1"/>
  <c r="AO122" i="1"/>
  <c r="AO134" i="1"/>
  <c r="AO153" i="1"/>
  <c r="AO165" i="1"/>
  <c r="AO177" i="1"/>
  <c r="AO201" i="1"/>
  <c r="AO24" i="1"/>
  <c r="AO148" i="1"/>
  <c r="AO154" i="1"/>
  <c r="AO172" i="1"/>
  <c r="AO178" i="1"/>
  <c r="AO190" i="1"/>
  <c r="AO113" i="1"/>
  <c r="AO125" i="1"/>
  <c r="AO149" i="1"/>
  <c r="AO161" i="1"/>
  <c r="AO173" i="1"/>
  <c r="AO197" i="1"/>
  <c r="AO83" i="1"/>
  <c r="AO96" i="1"/>
  <c r="AO102" i="1"/>
  <c r="AO108" i="1"/>
  <c r="AO23" i="1"/>
  <c r="AO30" i="1"/>
  <c r="AO36" i="1"/>
  <c r="AO146" i="1"/>
  <c r="AO182" i="1"/>
  <c r="AO105" i="1"/>
  <c r="AO106" i="1"/>
  <c r="AO82" i="1"/>
  <c r="AO101" i="1"/>
  <c r="AO136" i="1"/>
  <c r="AO160" i="1"/>
  <c r="AO166" i="1"/>
  <c r="AO87" i="1"/>
  <c r="AO117" i="1"/>
  <c r="AO140" i="1"/>
  <c r="AO168" i="1"/>
  <c r="AO186" i="1"/>
  <c r="AO181" i="1"/>
  <c r="AO100" i="1"/>
  <c r="AO192" i="1"/>
  <c r="AO88" i="1"/>
  <c r="AO112" i="1"/>
  <c r="AO29" i="1"/>
  <c r="AO114" i="1"/>
  <c r="AO137" i="1"/>
  <c r="AO189" i="1"/>
  <c r="AO184" i="1"/>
  <c r="AO86" i="1"/>
  <c r="AO93" i="1"/>
  <c r="AO116" i="1"/>
  <c r="AO144" i="1"/>
  <c r="AO162" i="1"/>
  <c r="AO185" i="1"/>
  <c r="AO196" i="1"/>
  <c r="AO111" i="1"/>
  <c r="AO135" i="1"/>
  <c r="AO159" i="1"/>
  <c r="AO183" i="1"/>
  <c r="AO107" i="1"/>
  <c r="AO131" i="1"/>
  <c r="AO155" i="1"/>
  <c r="AO179" i="1"/>
  <c r="AO99" i="1"/>
  <c r="AO123" i="1"/>
  <c r="AO147" i="1"/>
  <c r="AO171" i="1"/>
  <c r="AO195" i="1"/>
  <c r="AO89" i="1"/>
  <c r="AO95" i="1"/>
  <c r="AO119" i="1"/>
  <c r="AO143" i="1"/>
  <c r="AO167" i="1"/>
  <c r="AO191" i="1"/>
  <c r="AO84" i="1"/>
  <c r="AO90" i="1"/>
  <c r="AO115" i="1"/>
  <c r="AO139" i="1"/>
  <c r="AO163" i="1"/>
  <c r="AO187" i="1"/>
  <c r="AO69" i="1"/>
  <c r="AO66" i="1"/>
  <c r="AM91" i="1"/>
  <c r="H87" i="1" l="1"/>
  <c r="H88" i="1"/>
  <c r="H89" i="1"/>
  <c r="H90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T201" i="1" l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0" i="1"/>
  <c r="T89" i="1"/>
  <c r="T88" i="1"/>
  <c r="T87" i="1"/>
  <c r="T86" i="1"/>
  <c r="T85" i="1"/>
  <c r="T84" i="1"/>
  <c r="T83" i="1"/>
  <c r="T82" i="1"/>
  <c r="T78" i="1"/>
  <c r="T67" i="1"/>
  <c r="T56" i="1"/>
  <c r="T69" i="1"/>
  <c r="T65" i="1"/>
  <c r="T42" i="1"/>
  <c r="T40" i="1"/>
  <c r="T39" i="1"/>
  <c r="T38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81" i="1" l="1"/>
  <c r="T70" i="1"/>
  <c r="T91" i="1"/>
  <c r="T77" i="1"/>
  <c r="T71" i="1"/>
  <c r="T44" i="1"/>
  <c r="T45" i="1"/>
  <c r="T46" i="1"/>
  <c r="T47" i="1"/>
  <c r="T57" i="1"/>
  <c r="T76" i="1"/>
  <c r="T72" i="1"/>
  <c r="T79" i="1"/>
  <c r="T73" i="1"/>
  <c r="T58" i="1"/>
  <c r="T80" i="1"/>
  <c r="T74" i="1"/>
  <c r="T59" i="1"/>
  <c r="T51" i="1"/>
  <c r="T75" i="1"/>
  <c r="T60" i="1"/>
  <c r="T61" i="1"/>
  <c r="T53" i="1"/>
  <c r="T62" i="1"/>
  <c r="T63" i="1"/>
  <c r="T52" i="1"/>
  <c r="T54" i="1"/>
  <c r="T55" i="1"/>
  <c r="T64" i="1"/>
  <c r="T66" i="1"/>
  <c r="T68" i="1"/>
  <c r="R43" i="1"/>
  <c r="T48" i="1"/>
  <c r="T49" i="1"/>
  <c r="T50" i="1"/>
  <c r="AN81" i="1" l="1"/>
  <c r="Q174" i="1"/>
  <c r="Q193" i="1"/>
  <c r="Q201" i="1"/>
  <c r="Q200" i="1"/>
  <c r="Q198" i="1"/>
  <c r="Q197" i="1"/>
  <c r="Q196" i="1"/>
  <c r="Q195" i="1"/>
  <c r="Q194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0" i="1"/>
  <c r="Q89" i="1"/>
  <c r="Q88" i="1"/>
  <c r="Q87" i="1"/>
  <c r="Q86" i="1"/>
  <c r="Q85" i="1"/>
  <c r="Q84" i="1"/>
  <c r="Q83" i="1"/>
  <c r="Q82" i="1"/>
  <c r="P80" i="1"/>
  <c r="O80" i="1"/>
  <c r="P79" i="1"/>
  <c r="O79" i="1"/>
  <c r="P78" i="1"/>
  <c r="O78" i="1"/>
  <c r="P77" i="1"/>
  <c r="O77" i="1"/>
  <c r="P76" i="1"/>
  <c r="O76" i="1"/>
  <c r="P75" i="1"/>
  <c r="O75" i="1"/>
  <c r="P74" i="1"/>
  <c r="O74" i="1"/>
  <c r="P73" i="1"/>
  <c r="O73" i="1"/>
  <c r="P72" i="1"/>
  <c r="O72" i="1"/>
  <c r="P71" i="1"/>
  <c r="O71" i="1"/>
  <c r="P70" i="1"/>
  <c r="O70" i="1"/>
  <c r="P68" i="1"/>
  <c r="O68" i="1"/>
  <c r="Q67" i="1"/>
  <c r="P64" i="1"/>
  <c r="O64" i="1"/>
  <c r="P63" i="1"/>
  <c r="O63" i="1"/>
  <c r="P62" i="1"/>
  <c r="O62" i="1"/>
  <c r="P61" i="1"/>
  <c r="O61" i="1"/>
  <c r="P60" i="1"/>
  <c r="O60" i="1"/>
  <c r="P59" i="1"/>
  <c r="O59" i="1"/>
  <c r="P58" i="1"/>
  <c r="O58" i="1"/>
  <c r="P55" i="1"/>
  <c r="O55" i="1"/>
  <c r="P54" i="1"/>
  <c r="O54" i="1"/>
  <c r="P53" i="1"/>
  <c r="O53" i="1"/>
  <c r="P52" i="1"/>
  <c r="O52" i="1"/>
  <c r="P51" i="1"/>
  <c r="O51" i="1"/>
  <c r="P50" i="1"/>
  <c r="O50" i="1"/>
  <c r="P49" i="1"/>
  <c r="O49" i="1"/>
  <c r="P47" i="1"/>
  <c r="O47" i="1"/>
  <c r="P46" i="1"/>
  <c r="O46" i="1"/>
  <c r="P45" i="1"/>
  <c r="O45" i="1"/>
  <c r="P44" i="1"/>
  <c r="O44" i="1"/>
  <c r="Q69" i="1"/>
  <c r="Q66" i="1"/>
  <c r="Q65" i="1"/>
  <c r="Q48" i="1"/>
  <c r="Q38" i="1"/>
  <c r="Q39" i="1"/>
  <c r="Q36" i="1"/>
  <c r="Q35" i="1"/>
  <c r="Q60" i="1" l="1"/>
  <c r="Q55" i="1"/>
  <c r="Q61" i="1"/>
  <c r="Q68" i="1"/>
  <c r="Q76" i="1"/>
  <c r="Q50" i="1"/>
  <c r="Q56" i="1"/>
  <c r="Q62" i="1"/>
  <c r="Q54" i="1"/>
  <c r="Q46" i="1"/>
  <c r="Q52" i="1"/>
  <c r="Q58" i="1"/>
  <c r="Q64" i="1"/>
  <c r="Q75" i="1"/>
  <c r="Q49" i="1"/>
  <c r="Q70" i="1"/>
  <c r="Q71" i="1"/>
  <c r="Q77" i="1"/>
  <c r="Q63" i="1"/>
  <c r="Q72" i="1"/>
  <c r="Q78" i="1"/>
  <c r="Q74" i="1"/>
  <c r="Q47" i="1"/>
  <c r="Q59" i="1"/>
  <c r="Q80" i="1"/>
  <c r="Q53" i="1"/>
  <c r="Q45" i="1"/>
  <c r="Q51" i="1"/>
  <c r="Q57" i="1"/>
  <c r="Q73" i="1"/>
  <c r="Q79" i="1"/>
  <c r="Q44" i="1"/>
  <c r="Q42" i="1" l="1"/>
  <c r="Q40" i="1"/>
  <c r="Q34" i="1"/>
  <c r="Q33" i="1"/>
  <c r="Q32" i="1"/>
  <c r="Q31" i="1"/>
  <c r="Q30" i="1"/>
  <c r="Q29" i="1"/>
  <c r="Q28" i="1"/>
  <c r="Q27" i="1"/>
  <c r="Q26" i="1"/>
  <c r="P25" i="1"/>
  <c r="AN25" i="1" s="1"/>
  <c r="O25" i="1"/>
  <c r="AM25" i="1" s="1"/>
  <c r="Q24" i="1"/>
  <c r="Q23" i="1"/>
  <c r="Q22" i="1"/>
  <c r="P21" i="1"/>
  <c r="AN21" i="1" s="1"/>
  <c r="O21" i="1"/>
  <c r="AM21" i="1" s="1"/>
  <c r="Q20" i="1"/>
  <c r="P19" i="1"/>
  <c r="AN19" i="1" s="1"/>
  <c r="O19" i="1"/>
  <c r="AM19" i="1" s="1"/>
  <c r="Q18" i="1"/>
  <c r="P17" i="1"/>
  <c r="AN17" i="1" s="1"/>
  <c r="O17" i="1"/>
  <c r="AM17" i="1" s="1"/>
  <c r="P16" i="1"/>
  <c r="AN16" i="1" s="1"/>
  <c r="O16" i="1"/>
  <c r="AM16" i="1" s="1"/>
  <c r="Q15" i="1"/>
  <c r="P14" i="1"/>
  <c r="AN14" i="1" s="1"/>
  <c r="O14" i="1"/>
  <c r="AM14" i="1" s="1"/>
  <c r="P13" i="1"/>
  <c r="AN13" i="1" s="1"/>
  <c r="O13" i="1"/>
  <c r="AM13" i="1" s="1"/>
  <c r="Q12" i="1"/>
  <c r="P11" i="1"/>
  <c r="AN11" i="1" s="1"/>
  <c r="O11" i="1"/>
  <c r="AM11" i="1" s="1"/>
  <c r="P10" i="1"/>
  <c r="AN10" i="1" s="1"/>
  <c r="O10" i="1"/>
  <c r="AM10" i="1" s="1"/>
  <c r="P9" i="1"/>
  <c r="AN9" i="1" s="1"/>
  <c r="O9" i="1"/>
  <c r="AM9" i="1" s="1"/>
  <c r="P8" i="1"/>
  <c r="AN8" i="1" s="1"/>
  <c r="O8" i="1"/>
  <c r="AM8" i="1" s="1"/>
  <c r="P7" i="1"/>
  <c r="AN7" i="1" s="1"/>
  <c r="O7" i="1"/>
  <c r="AM7" i="1" s="1"/>
  <c r="AO7" i="1" l="1"/>
  <c r="AO14" i="1"/>
  <c r="AO8" i="1"/>
  <c r="AO11" i="1"/>
  <c r="AO13" i="1"/>
  <c r="AO21" i="1"/>
  <c r="AO19" i="1"/>
  <c r="AO9" i="1"/>
  <c r="AO16" i="1"/>
  <c r="AO25" i="1"/>
  <c r="AO10" i="1"/>
  <c r="AO17" i="1"/>
  <c r="Q7" i="1"/>
  <c r="Q13" i="1"/>
  <c r="Q10" i="1"/>
  <c r="Q25" i="1"/>
  <c r="Q9" i="1"/>
  <c r="Q19" i="1"/>
  <c r="Q11" i="1"/>
  <c r="Q21" i="1"/>
  <c r="Q14" i="1"/>
  <c r="Q8" i="1"/>
  <c r="Q16" i="1"/>
  <c r="Q17" i="1"/>
  <c r="N200" i="1" l="1"/>
  <c r="N198" i="1"/>
  <c r="N197" i="1"/>
  <c r="N196" i="1"/>
  <c r="N195" i="1"/>
  <c r="N194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6" i="1"/>
  <c r="N175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201" i="1"/>
  <c r="N90" i="1"/>
  <c r="N89" i="1"/>
  <c r="N88" i="1"/>
  <c r="N87" i="1"/>
  <c r="N86" i="1"/>
  <c r="N85" i="1"/>
  <c r="N84" i="1"/>
  <c r="N83" i="1"/>
  <c r="N82" i="1"/>
  <c r="N75" i="1"/>
  <c r="N66" i="1"/>
  <c r="N61" i="1"/>
  <c r="N60" i="1"/>
  <c r="N58" i="1"/>
  <c r="N57" i="1"/>
  <c r="N48" i="1"/>
  <c r="N47" i="1"/>
  <c r="N45" i="1"/>
  <c r="N80" i="1"/>
  <c r="N70" i="1"/>
  <c r="N69" i="1"/>
  <c r="N68" i="1"/>
  <c r="N67" i="1"/>
  <c r="N40" i="1"/>
  <c r="K40" i="1"/>
  <c r="H40" i="1"/>
  <c r="E40" i="1"/>
  <c r="N34" i="1"/>
  <c r="N32" i="1"/>
  <c r="N31" i="1"/>
  <c r="N30" i="1"/>
  <c r="N29" i="1"/>
  <c r="N27" i="1"/>
  <c r="N26" i="1"/>
  <c r="N25" i="1"/>
  <c r="N24" i="1"/>
  <c r="N22" i="1"/>
  <c r="N21" i="1"/>
  <c r="N20" i="1"/>
  <c r="N19" i="1"/>
  <c r="N17" i="1"/>
  <c r="N14" i="1"/>
  <c r="N12" i="1"/>
  <c r="N11" i="1"/>
  <c r="N10" i="1"/>
  <c r="N9" i="1"/>
  <c r="N7" i="1"/>
  <c r="N76" i="1" l="1"/>
  <c r="N77" i="1"/>
  <c r="N78" i="1"/>
  <c r="N79" i="1"/>
  <c r="N49" i="1"/>
  <c r="N59" i="1"/>
  <c r="N50" i="1"/>
  <c r="N55" i="1"/>
  <c r="N56" i="1"/>
  <c r="N71" i="1"/>
  <c r="N72" i="1"/>
  <c r="N62" i="1"/>
  <c r="N52" i="1"/>
  <c r="N74" i="1"/>
  <c r="N63" i="1"/>
  <c r="N53" i="1"/>
  <c r="N64" i="1"/>
  <c r="N44" i="1"/>
  <c r="N65" i="1"/>
  <c r="N46" i="1"/>
  <c r="N51" i="1"/>
  <c r="N73" i="1"/>
  <c r="N54" i="1"/>
  <c r="N8" i="1"/>
  <c r="N28" i="1"/>
  <c r="N18" i="1"/>
  <c r="N13" i="1"/>
  <c r="N23" i="1"/>
  <c r="N33" i="1"/>
  <c r="N15" i="1"/>
  <c r="N42" i="1"/>
  <c r="N16" i="1"/>
  <c r="K201" i="1" l="1"/>
  <c r="K200" i="1"/>
  <c r="K198" i="1"/>
  <c r="K197" i="1"/>
  <c r="K196" i="1"/>
  <c r="K195" i="1"/>
  <c r="K194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6" i="1"/>
  <c r="K175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5" i="1"/>
  <c r="K96" i="1"/>
  <c r="K94" i="1"/>
  <c r="K93" i="1"/>
  <c r="K92" i="1"/>
  <c r="K90" i="1"/>
  <c r="K89" i="1"/>
  <c r="K88" i="1"/>
  <c r="K87" i="1"/>
  <c r="K86" i="1"/>
  <c r="K85" i="1"/>
  <c r="K84" i="1"/>
  <c r="K83" i="1"/>
  <c r="K82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J81" i="1"/>
  <c r="I81" i="1"/>
  <c r="K32" i="1"/>
  <c r="K31" i="1"/>
  <c r="K27" i="1"/>
  <c r="K24" i="1"/>
  <c r="K23" i="1"/>
  <c r="K22" i="1"/>
  <c r="K19" i="1"/>
  <c r="K16" i="1"/>
  <c r="K15" i="1"/>
  <c r="K14" i="1"/>
  <c r="K13" i="1"/>
  <c r="K11" i="1"/>
  <c r="K9" i="1"/>
  <c r="K8" i="1"/>
  <c r="K42" i="1"/>
  <c r="K34" i="1"/>
  <c r="K33" i="1"/>
  <c r="K30" i="1"/>
  <c r="K29" i="1"/>
  <c r="K28" i="1"/>
  <c r="K26" i="1"/>
  <c r="K25" i="1"/>
  <c r="K21" i="1"/>
  <c r="K20" i="1"/>
  <c r="K18" i="1"/>
  <c r="K17" i="1"/>
  <c r="K12" i="1"/>
  <c r="K10" i="1"/>
  <c r="I91" i="1" l="1"/>
  <c r="J91" i="1"/>
  <c r="K81" i="1"/>
  <c r="I6" i="1"/>
  <c r="K7" i="1"/>
  <c r="K6" i="1" s="1"/>
  <c r="E123" i="1" l="1"/>
  <c r="H196" i="1"/>
  <c r="H191" i="1"/>
  <c r="H190" i="1"/>
  <c r="H183" i="1"/>
  <c r="H169" i="1"/>
  <c r="H201" i="1"/>
  <c r="H200" i="1"/>
  <c r="H198" i="1"/>
  <c r="H197" i="1"/>
  <c r="H195" i="1"/>
  <c r="H194" i="1"/>
  <c r="H192" i="1"/>
  <c r="H189" i="1"/>
  <c r="H188" i="1"/>
  <c r="H187" i="1"/>
  <c r="H186" i="1"/>
  <c r="H185" i="1"/>
  <c r="H184" i="1"/>
  <c r="H182" i="1"/>
  <c r="H181" i="1"/>
  <c r="H180" i="1"/>
  <c r="H179" i="1"/>
  <c r="H178" i="1"/>
  <c r="H176" i="1"/>
  <c r="H175" i="1"/>
  <c r="H173" i="1"/>
  <c r="H172" i="1"/>
  <c r="H171" i="1"/>
  <c r="H170" i="1"/>
  <c r="H168" i="1"/>
  <c r="H167" i="1"/>
  <c r="H166" i="1"/>
  <c r="H165" i="1"/>
  <c r="H164" i="1"/>
  <c r="H163" i="1"/>
  <c r="H162" i="1"/>
  <c r="H161" i="1"/>
  <c r="H86" i="1"/>
  <c r="H85" i="1"/>
  <c r="H84" i="1"/>
  <c r="H83" i="1"/>
  <c r="H82" i="1"/>
  <c r="G77" i="1"/>
  <c r="AN77" i="1" s="1"/>
  <c r="F77" i="1"/>
  <c r="AM77" i="1" s="1"/>
  <c r="E77" i="1"/>
  <c r="G80" i="1"/>
  <c r="AN80" i="1" s="1"/>
  <c r="F80" i="1"/>
  <c r="AM80" i="1" s="1"/>
  <c r="G79" i="1"/>
  <c r="AN79" i="1" s="1"/>
  <c r="F79" i="1"/>
  <c r="AM79" i="1" s="1"/>
  <c r="G78" i="1"/>
  <c r="AN78" i="1" s="1"/>
  <c r="F78" i="1"/>
  <c r="AM78" i="1" s="1"/>
  <c r="G76" i="1"/>
  <c r="AN76" i="1" s="1"/>
  <c r="F76" i="1"/>
  <c r="AM76" i="1" s="1"/>
  <c r="G75" i="1"/>
  <c r="AN75" i="1" s="1"/>
  <c r="F75" i="1"/>
  <c r="AM75" i="1" s="1"/>
  <c r="G74" i="1"/>
  <c r="AN74" i="1" s="1"/>
  <c r="F74" i="1"/>
  <c r="AM74" i="1" s="1"/>
  <c r="G73" i="1"/>
  <c r="AN73" i="1" s="1"/>
  <c r="F73" i="1"/>
  <c r="AM73" i="1" s="1"/>
  <c r="G72" i="1"/>
  <c r="AN72" i="1" s="1"/>
  <c r="F72" i="1"/>
  <c r="AM72" i="1" s="1"/>
  <c r="G71" i="1"/>
  <c r="AN71" i="1" s="1"/>
  <c r="F71" i="1"/>
  <c r="AM71" i="1" s="1"/>
  <c r="G70" i="1"/>
  <c r="AN70" i="1" s="1"/>
  <c r="F70" i="1"/>
  <c r="AM70" i="1" s="1"/>
  <c r="G68" i="1"/>
  <c r="AN68" i="1" s="1"/>
  <c r="F68" i="1"/>
  <c r="AM68" i="1" s="1"/>
  <c r="F67" i="1"/>
  <c r="H66" i="1"/>
  <c r="G64" i="1"/>
  <c r="AN64" i="1" s="1"/>
  <c r="F64" i="1"/>
  <c r="AM64" i="1" s="1"/>
  <c r="G63" i="1"/>
  <c r="AN63" i="1" s="1"/>
  <c r="F63" i="1"/>
  <c r="AM63" i="1" s="1"/>
  <c r="G62" i="1"/>
  <c r="AN62" i="1" s="1"/>
  <c r="F62" i="1"/>
  <c r="AM62" i="1" s="1"/>
  <c r="G61" i="1"/>
  <c r="AN61" i="1" s="1"/>
  <c r="F61" i="1"/>
  <c r="AM61" i="1" s="1"/>
  <c r="G60" i="1"/>
  <c r="AN60" i="1" s="1"/>
  <c r="F60" i="1"/>
  <c r="AM60" i="1" s="1"/>
  <c r="G59" i="1"/>
  <c r="AN59" i="1" s="1"/>
  <c r="F59" i="1"/>
  <c r="AM59" i="1" s="1"/>
  <c r="G58" i="1"/>
  <c r="AN58" i="1" s="1"/>
  <c r="F58" i="1"/>
  <c r="AM58" i="1" s="1"/>
  <c r="G57" i="1"/>
  <c r="AN57" i="1" s="1"/>
  <c r="F57" i="1"/>
  <c r="AM57" i="1" s="1"/>
  <c r="G56" i="1"/>
  <c r="AN56" i="1" s="1"/>
  <c r="F56" i="1"/>
  <c r="AM56" i="1" s="1"/>
  <c r="G55" i="1"/>
  <c r="AN55" i="1" s="1"/>
  <c r="F55" i="1"/>
  <c r="AM55" i="1" s="1"/>
  <c r="G54" i="1"/>
  <c r="AN54" i="1" s="1"/>
  <c r="F54" i="1"/>
  <c r="AM54" i="1" s="1"/>
  <c r="G53" i="1"/>
  <c r="AN53" i="1" s="1"/>
  <c r="F53" i="1"/>
  <c r="AM53" i="1" s="1"/>
  <c r="G52" i="1"/>
  <c r="AN52" i="1" s="1"/>
  <c r="F52" i="1"/>
  <c r="AM52" i="1" s="1"/>
  <c r="G51" i="1"/>
  <c r="AN51" i="1" s="1"/>
  <c r="F51" i="1"/>
  <c r="AM51" i="1" s="1"/>
  <c r="G50" i="1"/>
  <c r="AN50" i="1" s="1"/>
  <c r="F50" i="1"/>
  <c r="AM50" i="1" s="1"/>
  <c r="G49" i="1"/>
  <c r="AN49" i="1" s="1"/>
  <c r="F49" i="1"/>
  <c r="AM49" i="1" s="1"/>
  <c r="G48" i="1"/>
  <c r="AN48" i="1" s="1"/>
  <c r="F48" i="1"/>
  <c r="AM48" i="1" s="1"/>
  <c r="G47" i="1"/>
  <c r="AN47" i="1" s="1"/>
  <c r="F47" i="1"/>
  <c r="AM47" i="1" s="1"/>
  <c r="G46" i="1"/>
  <c r="AN46" i="1" s="1"/>
  <c r="F46" i="1"/>
  <c r="AM46" i="1" s="1"/>
  <c r="G45" i="1"/>
  <c r="AN45" i="1" s="1"/>
  <c r="F45" i="1"/>
  <c r="AM45" i="1" s="1"/>
  <c r="G44" i="1"/>
  <c r="AN44" i="1" s="1"/>
  <c r="F44" i="1"/>
  <c r="AM44" i="1" s="1"/>
  <c r="H42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E34" i="1"/>
  <c r="AO52" i="1" l="1"/>
  <c r="AO54" i="1"/>
  <c r="AO48" i="1"/>
  <c r="AO46" i="1"/>
  <c r="AO60" i="1"/>
  <c r="AO47" i="1"/>
  <c r="AO68" i="1"/>
  <c r="AO71" i="1"/>
  <c r="AO78" i="1"/>
  <c r="AO77" i="1"/>
  <c r="AO45" i="1"/>
  <c r="AO51" i="1"/>
  <c r="AO44" i="1"/>
  <c r="AO75" i="1"/>
  <c r="AO49" i="1"/>
  <c r="AO55" i="1"/>
  <c r="AO61" i="1"/>
  <c r="AO70" i="1"/>
  <c r="AO76" i="1"/>
  <c r="AO57" i="1"/>
  <c r="AO63" i="1"/>
  <c r="AO72" i="1"/>
  <c r="AO50" i="1"/>
  <c r="AO56" i="1"/>
  <c r="AO62" i="1"/>
  <c r="AO58" i="1"/>
  <c r="AO64" i="1"/>
  <c r="AO73" i="1"/>
  <c r="AO80" i="1"/>
  <c r="AO53" i="1"/>
  <c r="AO59" i="1"/>
  <c r="AO74" i="1"/>
  <c r="H67" i="1"/>
  <c r="AM67" i="1"/>
  <c r="AO67" i="1" s="1"/>
  <c r="AO79" i="1"/>
  <c r="H91" i="1"/>
  <c r="H46" i="1"/>
  <c r="H52" i="1"/>
  <c r="H77" i="1"/>
  <c r="H78" i="1"/>
  <c r="H44" i="1"/>
  <c r="H65" i="1"/>
  <c r="H72" i="1"/>
  <c r="H79" i="1"/>
  <c r="H54" i="1"/>
  <c r="H49" i="1"/>
  <c r="H55" i="1"/>
  <c r="H61" i="1"/>
  <c r="H73" i="1"/>
  <c r="H48" i="1"/>
  <c r="H80" i="1"/>
  <c r="H50" i="1"/>
  <c r="H56" i="1"/>
  <c r="H62" i="1"/>
  <c r="H68" i="1"/>
  <c r="H74" i="1"/>
  <c r="H51" i="1"/>
  <c r="H57" i="1"/>
  <c r="H63" i="1"/>
  <c r="H69" i="1"/>
  <c r="H75" i="1"/>
  <c r="H45" i="1"/>
  <c r="H58" i="1"/>
  <c r="H64" i="1"/>
  <c r="H70" i="1"/>
  <c r="H76" i="1"/>
  <c r="H47" i="1"/>
  <c r="H53" i="1"/>
  <c r="H59" i="1"/>
  <c r="H71" i="1"/>
  <c r="H60" i="1"/>
  <c r="E201" i="1"/>
  <c r="E200" i="1"/>
  <c r="E198" i="1"/>
  <c r="E197" i="1"/>
  <c r="E196" i="1"/>
  <c r="E195" i="1"/>
  <c r="E194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6" i="1"/>
  <c r="E175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80" i="1"/>
  <c r="E79" i="1"/>
  <c r="E78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2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AL111" i="1" l="1"/>
  <c r="AL102" i="1"/>
  <c r="D91" i="1" l="1"/>
  <c r="AL201" i="1" l="1"/>
  <c r="AL200" i="1"/>
  <c r="AL198" i="1"/>
  <c r="AL197" i="1"/>
  <c r="AL196" i="1"/>
  <c r="AL195" i="1"/>
  <c r="AL194" i="1"/>
  <c r="AL192" i="1"/>
  <c r="AL191" i="1"/>
  <c r="AL190" i="1"/>
  <c r="AL189" i="1"/>
  <c r="AL188" i="1"/>
  <c r="AL187" i="1"/>
  <c r="AL186" i="1"/>
  <c r="AL185" i="1"/>
  <c r="AL184" i="1"/>
  <c r="AL183" i="1"/>
  <c r="AL182" i="1"/>
  <c r="AL181" i="1"/>
  <c r="AL180" i="1"/>
  <c r="AL179" i="1"/>
  <c r="AL178" i="1"/>
  <c r="AL176" i="1"/>
  <c r="AL175" i="1"/>
  <c r="AL173" i="1"/>
  <c r="AL172" i="1"/>
  <c r="AL171" i="1"/>
  <c r="AL170" i="1"/>
  <c r="AL169" i="1"/>
  <c r="AL168" i="1"/>
  <c r="AL167" i="1"/>
  <c r="AL166" i="1"/>
  <c r="AL165" i="1"/>
  <c r="AL164" i="1"/>
  <c r="AL163" i="1"/>
  <c r="AL162" i="1"/>
  <c r="AL161" i="1"/>
  <c r="AL159" i="1"/>
  <c r="AL158" i="1"/>
  <c r="AL157" i="1"/>
  <c r="AL156" i="1"/>
  <c r="AL155" i="1"/>
  <c r="AL154" i="1"/>
  <c r="AL153" i="1"/>
  <c r="AL152" i="1"/>
  <c r="AL151" i="1"/>
  <c r="AL150" i="1"/>
  <c r="AL149" i="1"/>
  <c r="AL148" i="1"/>
  <c r="AL147" i="1"/>
  <c r="AL146" i="1"/>
  <c r="AL145" i="1"/>
  <c r="AL144" i="1"/>
  <c r="AL143" i="1"/>
  <c r="AL142" i="1"/>
  <c r="AL141" i="1"/>
  <c r="AL140" i="1"/>
  <c r="AL139" i="1"/>
  <c r="AL138" i="1"/>
  <c r="AL137" i="1"/>
  <c r="AL136" i="1"/>
  <c r="AL135" i="1"/>
  <c r="AL134" i="1"/>
  <c r="AL133" i="1"/>
  <c r="AL132" i="1"/>
  <c r="AL131" i="1"/>
  <c r="AL130" i="1"/>
  <c r="AL129" i="1"/>
  <c r="AL128" i="1"/>
  <c r="AL127" i="1"/>
  <c r="AL126" i="1"/>
  <c r="AL125" i="1"/>
  <c r="AL124" i="1"/>
  <c r="AL122" i="1"/>
  <c r="AL121" i="1"/>
  <c r="AL120" i="1"/>
  <c r="AL119" i="1"/>
  <c r="AL118" i="1"/>
  <c r="AL117" i="1"/>
  <c r="AL116" i="1"/>
  <c r="AL115" i="1"/>
  <c r="AL114" i="1"/>
  <c r="AL113" i="1"/>
  <c r="AL112" i="1"/>
  <c r="AL110" i="1"/>
  <c r="AL109" i="1"/>
  <c r="AL108" i="1"/>
  <c r="AL107" i="1"/>
  <c r="AL106" i="1"/>
  <c r="AL105" i="1"/>
  <c r="AL104" i="1"/>
  <c r="AL103" i="1"/>
  <c r="AL101" i="1"/>
  <c r="AL100" i="1"/>
  <c r="AL99" i="1"/>
  <c r="AL98" i="1"/>
  <c r="AL97" i="1"/>
  <c r="AL96" i="1"/>
  <c r="AL95" i="1"/>
  <c r="AL94" i="1"/>
  <c r="AL93" i="1"/>
  <c r="AL92" i="1"/>
  <c r="AL90" i="1"/>
  <c r="AL89" i="1"/>
  <c r="AL88" i="1"/>
  <c r="AL87" i="1"/>
  <c r="AL86" i="1"/>
  <c r="AL85" i="1"/>
  <c r="AL84" i="1"/>
  <c r="AL83" i="1"/>
  <c r="AL82" i="1"/>
  <c r="AL80" i="1"/>
  <c r="AL79" i="1"/>
  <c r="AL78" i="1"/>
  <c r="AL76" i="1"/>
  <c r="AL75" i="1"/>
  <c r="AL74" i="1"/>
  <c r="AL73" i="1"/>
  <c r="AL72" i="1"/>
  <c r="AL71" i="1"/>
  <c r="AL70" i="1"/>
  <c r="AL69" i="1"/>
  <c r="AL68" i="1"/>
  <c r="AL67" i="1"/>
  <c r="AL66" i="1"/>
  <c r="AL65" i="1"/>
  <c r="AL64" i="1"/>
  <c r="AL63" i="1"/>
  <c r="AL62" i="1"/>
  <c r="AL61" i="1"/>
  <c r="AL60" i="1"/>
  <c r="AL59" i="1"/>
  <c r="AL58" i="1"/>
  <c r="AL57" i="1"/>
  <c r="AL56" i="1"/>
  <c r="AL55" i="1"/>
  <c r="AL54" i="1"/>
  <c r="AL53" i="1"/>
  <c r="AL52" i="1"/>
  <c r="AL51" i="1"/>
  <c r="AL50" i="1"/>
  <c r="AL49" i="1"/>
  <c r="AL48" i="1"/>
  <c r="AL47" i="1"/>
  <c r="AL46" i="1"/>
  <c r="AL45" i="1"/>
  <c r="AL44" i="1"/>
  <c r="AL42" i="1"/>
  <c r="AL33" i="1"/>
  <c r="AL32" i="1"/>
  <c r="AL31" i="1"/>
  <c r="AL30" i="1"/>
  <c r="AL29" i="1"/>
  <c r="AL28" i="1"/>
  <c r="AL27" i="1"/>
  <c r="AL26" i="1"/>
  <c r="AL25" i="1"/>
  <c r="AL24" i="1"/>
  <c r="AL23" i="1"/>
  <c r="AL22" i="1"/>
  <c r="AL21" i="1"/>
  <c r="AL20" i="1"/>
  <c r="AL19" i="1"/>
  <c r="AL18" i="1"/>
  <c r="AL17" i="1"/>
  <c r="AL16" i="1"/>
  <c r="AL15" i="1"/>
  <c r="AL14" i="1"/>
  <c r="AL13" i="1"/>
  <c r="AL12" i="1"/>
  <c r="AL11" i="1"/>
  <c r="AL10" i="1"/>
  <c r="AL9" i="1"/>
  <c r="AL8" i="1"/>
  <c r="AL7" i="1"/>
  <c r="AJ81" i="1"/>
  <c r="AK81" i="1"/>
  <c r="AJ91" i="1"/>
  <c r="AK91" i="1"/>
  <c r="AL91" i="1" l="1"/>
  <c r="AL6" i="1"/>
  <c r="AL43" i="1"/>
  <c r="AB6" i="1" l="1"/>
  <c r="AB43" i="1"/>
  <c r="AB81" i="1"/>
  <c r="AA81" i="1"/>
  <c r="AB91" i="1" l="1"/>
  <c r="Z91" i="1" l="1"/>
  <c r="AH91" i="1" l="1"/>
  <c r="AG91" i="1"/>
  <c r="AE91" i="1"/>
  <c r="AD91" i="1"/>
  <c r="AA91" i="1"/>
  <c r="V91" i="1"/>
  <c r="U91" i="1"/>
  <c r="S91" i="1"/>
  <c r="R91" i="1"/>
  <c r="P91" i="1"/>
  <c r="O91" i="1"/>
  <c r="M91" i="1"/>
  <c r="L91" i="1"/>
  <c r="G91" i="1"/>
  <c r="F91" i="1"/>
  <c r="E90" i="1"/>
  <c r="E89" i="1"/>
  <c r="E88" i="1"/>
  <c r="E87" i="1"/>
  <c r="E86" i="1"/>
  <c r="E85" i="1"/>
  <c r="E84" i="1"/>
  <c r="E83" i="1"/>
  <c r="E82" i="1"/>
  <c r="AH81" i="1"/>
  <c r="AG81" i="1"/>
  <c r="AE81" i="1"/>
  <c r="AD81" i="1"/>
  <c r="V81" i="1"/>
  <c r="U81" i="1"/>
  <c r="S81" i="1"/>
  <c r="R81" i="1"/>
  <c r="P81" i="1"/>
  <c r="O81" i="1"/>
  <c r="M81" i="1"/>
  <c r="L81" i="1"/>
  <c r="G81" i="1"/>
  <c r="F81" i="1"/>
  <c r="D81" i="1"/>
  <c r="AK43" i="1"/>
  <c r="AJ43" i="1"/>
  <c r="AH43" i="1"/>
  <c r="AG43" i="1"/>
  <c r="AE43" i="1"/>
  <c r="AD43" i="1"/>
  <c r="AA43" i="1"/>
  <c r="V43" i="1"/>
  <c r="U43" i="1"/>
  <c r="S43" i="1"/>
  <c r="P43" i="1"/>
  <c r="O43" i="1"/>
  <c r="M43" i="1"/>
  <c r="L43" i="1"/>
  <c r="J43" i="1"/>
  <c r="I43" i="1"/>
  <c r="G43" i="1"/>
  <c r="F43" i="1"/>
  <c r="D43" i="1"/>
  <c r="E7" i="1"/>
  <c r="E6" i="1" s="1"/>
  <c r="AK6" i="1"/>
  <c r="AJ6" i="1"/>
  <c r="AH6" i="1"/>
  <c r="AG6" i="1"/>
  <c r="AE6" i="1"/>
  <c r="AD6" i="1"/>
  <c r="AA6" i="1"/>
  <c r="Y6" i="1"/>
  <c r="Y202" i="1" s="1"/>
  <c r="V6" i="1"/>
  <c r="U6" i="1"/>
  <c r="S6" i="1"/>
  <c r="R6" i="1"/>
  <c r="P6" i="1"/>
  <c r="O6" i="1"/>
  <c r="M6" i="1"/>
  <c r="L6" i="1"/>
  <c r="J6" i="1"/>
  <c r="G6" i="1"/>
  <c r="F6" i="1"/>
  <c r="D6" i="1"/>
  <c r="AN91" i="1" l="1"/>
  <c r="AF43" i="1"/>
  <c r="AF91" i="1"/>
  <c r="AF6" i="1"/>
  <c r="AA202" i="1"/>
  <c r="W81" i="1"/>
  <c r="Z81" i="1"/>
  <c r="Z202" i="1" s="1"/>
  <c r="Q81" i="1"/>
  <c r="AK202" i="1"/>
  <c r="U202" i="1"/>
  <c r="O202" i="1"/>
  <c r="E43" i="1"/>
  <c r="N6" i="1"/>
  <c r="AI81" i="1"/>
  <c r="I202" i="1"/>
  <c r="AI6" i="1"/>
  <c r="AI43" i="1"/>
  <c r="H43" i="1"/>
  <c r="AN43" i="1"/>
  <c r="D202" i="1"/>
  <c r="V202" i="1"/>
  <c r="AI91" i="1"/>
  <c r="Q43" i="1"/>
  <c r="F202" i="1"/>
  <c r="H6" i="1"/>
  <c r="AN6" i="1"/>
  <c r="AL81" i="1"/>
  <c r="N43" i="1"/>
  <c r="H81" i="1"/>
  <c r="J202" i="1"/>
  <c r="Q6" i="1"/>
  <c r="W43" i="1"/>
  <c r="E81" i="1"/>
  <c r="L202" i="1"/>
  <c r="AB202" i="1"/>
  <c r="M202" i="1"/>
  <c r="AD202" i="1"/>
  <c r="W91" i="1"/>
  <c r="K91" i="1"/>
  <c r="W6" i="1"/>
  <c r="AC81" i="1"/>
  <c r="P202" i="1"/>
  <c r="AG202" i="1"/>
  <c r="AC91" i="1"/>
  <c r="AC6" i="1"/>
  <c r="R202" i="1"/>
  <c r="AH202" i="1"/>
  <c r="AM43" i="1"/>
  <c r="N81" i="1"/>
  <c r="AJ202" i="1"/>
  <c r="T6" i="1"/>
  <c r="K43" i="1"/>
  <c r="AE202" i="1"/>
  <c r="T43" i="1"/>
  <c r="AC43" i="1"/>
  <c r="N91" i="1"/>
  <c r="S202" i="1"/>
  <c r="AF81" i="1"/>
  <c r="E91" i="1"/>
  <c r="G202" i="1"/>
  <c r="Q91" i="1"/>
  <c r="AM6" i="1"/>
  <c r="AM81" i="1"/>
  <c r="AN202" i="1" l="1"/>
  <c r="AM202" i="1"/>
  <c r="AO91" i="1"/>
  <c r="E202" i="1"/>
  <c r="N202" i="1"/>
  <c r="AO81" i="1"/>
  <c r="H202" i="1"/>
  <c r="K202" i="1"/>
  <c r="AC202" i="1"/>
  <c r="Q202" i="1"/>
  <c r="AI202" i="1"/>
  <c r="W202" i="1"/>
  <c r="AO43" i="1"/>
  <c r="AO6" i="1"/>
  <c r="T202" i="1"/>
  <c r="AL202" i="1"/>
  <c r="AF202" i="1"/>
  <c r="AO202" i="1" l="1"/>
</calcChain>
</file>

<file path=xl/sharedStrings.xml><?xml version="1.0" encoding="utf-8"?>
<sst xmlns="http://schemas.openxmlformats.org/spreadsheetml/2006/main" count="1063" uniqueCount="521">
  <si>
    <t>Subred Norte ESE</t>
  </si>
  <si>
    <t>PAGADOR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</si>
  <si>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</si>
  <si>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</si>
  <si>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</si>
  <si>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</si>
  <si>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</si>
  <si>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</si>
  <si>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</si>
  <si>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</si>
  <si>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</si>
  <si>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</si>
  <si>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</si>
  <si>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</si>
  <si>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SUBSIDIADO</t>
  </si>
  <si>
    <t>ALIANSALUD EPSS - ENTIDAD PROMOTORA DE SALUD S.A. - REGIMEN SUBSIDIADO</t>
  </si>
  <si>
    <t>ALIANZA MEDELLIN ANTIOQUIA EPSS S.A.S. - REGIMEN SUBSIDIADO</t>
  </si>
  <si>
    <t>ANAS WAYUU EPSI- EMPRESA PROMOTORA DE SALUD INDÍGENA</t>
  </si>
  <si>
    <t>ASMET SALUD EPS SAS S</t>
  </si>
  <si>
    <t>ASOCIACIÓN INDÍGENA DEL CAUCA  A.I.C. EPSI</t>
  </si>
  <si>
    <t>ASOCIACIÓN MUTUAL SER - EMPRESA SOLIDARIA DE SALUD ESS</t>
  </si>
  <si>
    <t>CAJACOPI ATLÁNTICO - CAJA DE COMPENSACIÓN FAMILIAR</t>
  </si>
  <si>
    <t>CAPITAL SALUD EPS REGIMEN SUBSIDIADO S.A.S PYD</t>
  </si>
  <si>
    <t>CAPITAL SALUD EPS SUBSIDIADO NO POS</t>
  </si>
  <si>
    <t>CAPRESOCA E.P.S S. - CAJA DE PREVISIÓN SOCIAL DE CASANARE</t>
  </si>
  <si>
    <t>COMFACHOCO - CAJA DE COMPENSACIÓN FAMILIAR DEL CHOCÓ</t>
  </si>
  <si>
    <t>COMFAGUAJIRA - CAJA DE COMPENSACIÓN FAMILIAR DE LA GUAJIRA</t>
  </si>
  <si>
    <t>COMFAORIENTE - CAJA DE COMPENSACIÓN FAMILIAR DEL ORIENTE COLOMBIANO</t>
  </si>
  <si>
    <t>COMFENALCO VALLE DELAGENTE - CAJA DE COMPENSACIÓN FAMILIAR DEL VALLE DEL CAUCA</t>
  </si>
  <si>
    <t>COMPENSAR EPSS - CAJA DE COMPENSACION FAMILIAR  - REGIMEN SUBSIDIADO</t>
  </si>
  <si>
    <t>COOSALUD ENTIDAD PROMOTORA DE SALUD S.A. S</t>
  </si>
  <si>
    <t>DUSAKAWI EPSI- ASOCIACION DE CABILDOS INDIGENAS DEL CESAR Y LA GUAJIRA</t>
  </si>
  <si>
    <t>EMPRESA PROMOTORA DE SALUD ECOOPSOS EPSS S.A.S</t>
  </si>
  <si>
    <t>ENTIDAD PROMOTORA DE SALUD FAMISANAR SAS  - REGIMEN SUBSIDIADO</t>
  </si>
  <si>
    <t>ENTIDAD PROMOTORA DE SALUD SANITAS S A S - REGIMEN SUBSIDIADO</t>
  </si>
  <si>
    <t>EPSS Y MEDICINA PREPAGADA SURAMERICANA S.A. - REGIMEN SUBSIDIADO</t>
  </si>
  <si>
    <t>MALLAMAS EPSI- ENTIDAD PROMOTORA DE SALUD</t>
  </si>
  <si>
    <t>MEDIMAS EPSS SAS SUBSIDIADO</t>
  </si>
  <si>
    <t>PIJAOS SALUD EPSI</t>
  </si>
  <si>
    <t>S.O.S - ENTIDAD PROMOTORA DE SALUD SERVICIO OCCIDENTAL DE SALUD  S.A. - REGIMEN SUBSIDIADO</t>
  </si>
  <si>
    <t>EPS FAMILIAR DE COLOMBIA  S.AS.</t>
  </si>
  <si>
    <t>CAJACOPI EPS S.A.S</t>
  </si>
  <si>
    <t>SALUD TOTAL EPSS SAS ENTIDAD PROMOTORA DE SALUD  DEL RÉGIMEN SUBSIDIADO.</t>
  </si>
  <si>
    <t>R CONTRIBUTIVO</t>
  </si>
  <si>
    <t>ASOCIACION INDIGENA CAUCA</t>
  </si>
  <si>
    <t>EMPRESA PROMOTORA DE SALUD ECOOPSOS EPS S.A.S C</t>
  </si>
  <si>
    <t>EMSSANAR SAS</t>
  </si>
  <si>
    <t>ENTIDAD PROMOTORA DE SALUD SANITAS S A S - REGIMEN CONTRIBUTIVO</t>
  </si>
  <si>
    <t>FONDO DE PASIVO SOCIAL DE FERROCARRILES NACIONALES DE COLOMBIA</t>
  </si>
  <si>
    <t>MEDIMAS EPS SAS</t>
  </si>
  <si>
    <t>NUEVA EPS S.A. - REGIMEN CONTRIBUTIVO</t>
  </si>
  <si>
    <t>EPS UNICAJAS COMFACUNDI - CAJA DE COMPENSACIÓN FAMILIAR DE CUNDINAMARCA COMFACUNDI - REGIMEN CONTRIB</t>
  </si>
  <si>
    <t>SALUD BOLIVAR EPS SAS</t>
  </si>
  <si>
    <t>FFDS</t>
  </si>
  <si>
    <t>FONDO FINANCIERO DISTRITAL</t>
  </si>
  <si>
    <t>OTROS</t>
  </si>
  <si>
    <t>ADMIN DE LOS RECURSOS DEL SISTEMA GRAL DE SEGURIDAD SOCIAL</t>
  </si>
  <si>
    <t>ASEGURADORA SOLIDARIA DE COLOMBIA ENTIDAD COOPERATIVA - COMPAÑÍA DE SEGUROS</t>
  </si>
  <si>
    <t>AXA COLPATRIA SEGUROS DE VIDA S.A.</t>
  </si>
  <si>
    <t>AXA COLPATRIA SEGUROS SA - COMPAÑIA DE SEGUROS</t>
  </si>
  <si>
    <t>COLMEDICA MEDICINA PREPAGADA S A</t>
  </si>
  <si>
    <t>COMPAÑIA DE MEDICINA PREPAGADA COLSANITAS S.A.</t>
  </si>
  <si>
    <t>COMPAÑIA DE SEGUROS BOLIVAR S.A. - ADM RIESGOS LABORAL</t>
  </si>
  <si>
    <t>COMPAÑIA DE SEGUROS BOLIVAR S.A. - POLIZA SALUD</t>
  </si>
  <si>
    <t>COMPAÑIA DE SEGUROS DE VIDA COLMENA S.A. - ADM RIESGOS LABORALES</t>
  </si>
  <si>
    <t>CORPORACION UNIVERSITARIA RAFAEL NUÑEZ</t>
  </si>
  <si>
    <t>DIRECCION GENERAL DE SANIDAD NAVAL ARC</t>
  </si>
  <si>
    <t>ECOPETROL S.A. - EMPRESA COLOMBIANA DE PETROLEOS</t>
  </si>
  <si>
    <t>EMPRESA DE TRANSPORTE DEL TERCER MILENIO TRANSMILENIO S.A.</t>
  </si>
  <si>
    <t>FONDO DE DESARROLLO LOCAL USAQUEN</t>
  </si>
  <si>
    <t>FUNDACION SALUDMIA EPS</t>
  </si>
  <si>
    <t>FUNDACION SANTAFE DE BOGOTA</t>
  </si>
  <si>
    <t>LA EQUIDAD SEGUROS DE VIDA - COMPAÑÍA DE SEGUROS</t>
  </si>
  <si>
    <t>LIBERTY SEGUROS S.A. - COMPAÑIA DE  SEGUROS</t>
  </si>
  <si>
    <t>MAPFRE SEGUROS GENERALES DE COLOMBIA S.A. - COMPAÑÍA DE SEGUROS</t>
  </si>
  <si>
    <t>MUNDIAL DE SEGUROS S.A. - COMPAÑÍA DE SEGUROS</t>
  </si>
  <si>
    <t>POSITIVA COMPAÑIA DE SEGUROS S.A. - ADM RIESGOS LABORALES</t>
  </si>
  <si>
    <t>POSITIVA COMPAÑIA DE SEGUROS S.A. - POLIZA SALUD</t>
  </si>
  <si>
    <t>SECRETARÍA  DE SALUD DEL GUAINÍA</t>
  </si>
  <si>
    <t>SECRETARIA DE SALUD DEPARTAMENTAL DEL VALLE DEL CAUCA</t>
  </si>
  <si>
    <t>SECRETARÍA DEPARTAMENTAL DE SALUD DEL ATLÁNTICO</t>
  </si>
  <si>
    <t>SEGUROS COMERCIALES BOLIVAR S.A. - COMPAÑIA DE SEGUROS</t>
  </si>
  <si>
    <t>SEGUROS DE VIDA ALFA S.A.- VIDALFA S.A.- ADM RIESGOS LABORALES</t>
  </si>
  <si>
    <t>SEGUROS DE VIDA DEL ESTADO S A - POLIZA SALUD</t>
  </si>
  <si>
    <t>SEGUROS DE VIDA SURAMERICANA S.A.</t>
  </si>
  <si>
    <t>SEGUROS DEL ESTADO S.A. - COMPAÑÍA DE SEGUROS</t>
  </si>
  <si>
    <t>SEGUROS GENERALES SURAMERICANA S.A. - COMPAÑIA DE SEGUROS</t>
  </si>
  <si>
    <t>SUMIMEDICAL IPS</t>
  </si>
  <si>
    <t>TERMINAL DE TRANSPORTE S.A.</t>
  </si>
  <si>
    <t>UNIDAD PRESTADORA DE SALUD BOGOTA</t>
  </si>
  <si>
    <t>UNION TEMPORAL MEDISALUD UT</t>
  </si>
  <si>
    <t>UNION TEMPORAL SERVISALUD SAN JOSE</t>
  </si>
  <si>
    <t>UNION TEMPORAL TOLIHUILA</t>
  </si>
  <si>
    <t>UNIVERSIDAD NACIONAL DE COLOMBIA UNISALUD</t>
  </si>
  <si>
    <t>UNIVERSIDAD MILITAR NUEVA GRANADA - CONVENIO DOCENTE</t>
  </si>
  <si>
    <t>UNIVERSIDAD DE SAN BUENAVENTURA</t>
  </si>
  <si>
    <t>UNION TEMPORAL UT RED INTEGRADA FOSCAL-CUB</t>
  </si>
  <si>
    <t>FIDEICOMISO FONDO NACIONAL DE SALUD</t>
  </si>
  <si>
    <t>UNION TEMPORAL DEL NORTE - IPS PRIVADA</t>
  </si>
  <si>
    <t>ENTIDAD ASESORA DE GESTION ADMINISTRATIVA Y  TECNICA</t>
  </si>
  <si>
    <t>FONDO DE DESARROLLO LOCAL SUBA</t>
  </si>
  <si>
    <t>MAPFRE COLOMBIA VIDA SEGUROS S A - POLIZA SALUD</t>
  </si>
  <si>
    <t>CEFAP DE LA CARACAS LTDA CENTRO NUMERO -1-</t>
  </si>
  <si>
    <t>ESCUELA DE SALUD SAN PEDRO CLAVER</t>
  </si>
  <si>
    <t>COSMITET LTA - IPS PRIVADA</t>
  </si>
  <si>
    <t>SERVICIO NACIONAL DE APRENDIZAJE - REGIMEN ESPECIAL</t>
  </si>
  <si>
    <t>INVERSIONES CLS SAS</t>
  </si>
  <si>
    <t>JEFATURA DE SALUD DE FUERZA AEREA</t>
  </si>
  <si>
    <t>DISPENSARIO MEDICO NIVEL II BOGOTA</t>
  </si>
  <si>
    <t>AGUAS DE BOGOTA S.A. ESP</t>
  </si>
  <si>
    <t>COMPANIA DE SEGUROS DE VIDA AURORA S.A. - ADM RIESGOS LABORALES</t>
  </si>
  <si>
    <t>DANISH REFUGEE COUNCIL - DRC PROGRAMME COLOMBIA</t>
  </si>
  <si>
    <t>CLINICA LA SABANA</t>
  </si>
  <si>
    <t>MEDISANITAS S A COMPAÑIA DE MEDICINA PREPAGADA</t>
  </si>
  <si>
    <t>OSALBE</t>
  </si>
  <si>
    <t>CRUZ ROJA COLOMBIANA</t>
  </si>
  <si>
    <t>ORGANIZACION INTERNACIONAL PARA LAS MIGRACIONES OIM</t>
  </si>
  <si>
    <t>JMAN</t>
  </si>
  <si>
    <t>UNIDAD DE SALUD UNIVERSIDAD DEL CAUCA</t>
  </si>
  <si>
    <t>AXA COLPATRIA MEDICINA PREPAGADA S.A.</t>
  </si>
  <si>
    <t>SECRETARÍA DE SALUD DEPARTAMENTAL DE CASANARE</t>
  </si>
  <si>
    <t>UNIDAD ADMINISTRATIVA ESPECIAL DE SERVICIOS PUBLICOS</t>
  </si>
  <si>
    <t>VEEDURIA DISTRITAL</t>
  </si>
  <si>
    <t>CUSTODIAR LIMITADA</t>
  </si>
  <si>
    <t>HOSPITAL UNIVERSITARIO SAN IGNACIO</t>
  </si>
  <si>
    <t>CUOTAS DE RECUPERACIÓN</t>
  </si>
  <si>
    <t>PARTICULARES</t>
  </si>
  <si>
    <t xml:space="preserve">TOTAL </t>
  </si>
  <si>
    <t>ACUMULADO</t>
  </si>
  <si>
    <t>VIGENCIA</t>
  </si>
  <si>
    <t>CUENTAS POR COBRAR</t>
  </si>
  <si>
    <t>EPS SURAMERICANA S. A</t>
  </si>
  <si>
    <t>SALUD TOTAL</t>
  </si>
  <si>
    <t>ENTIDAD PROMOTORA DE SALUD SANITAS S A S</t>
  </si>
  <si>
    <t>ENTIDAD PROMOTORA DE SALUD SERVICIO OCCIDENTAL DE SALUD S.A. S.O.S</t>
  </si>
  <si>
    <t>MUTUAL SER</t>
  </si>
  <si>
    <t>PIJAOS</t>
  </si>
  <si>
    <t>ENTIDAD PROMOTORA DE SALUD FAMISANAR S.A.S</t>
  </si>
  <si>
    <t>ALIANSALUD E.P.S. S.A.</t>
  </si>
  <si>
    <t>CAJA DE COMPENSACION FAMILIAR COMPENSAR</t>
  </si>
  <si>
    <t>NUEVA EPS</t>
  </si>
  <si>
    <t>CAPRESOCA</t>
  </si>
  <si>
    <t>COOSALUD</t>
  </si>
  <si>
    <t>FUNDACION SALUD MIA EPS</t>
  </si>
  <si>
    <t>FERROCARRILES</t>
  </si>
  <si>
    <t>MEDIMAS</t>
  </si>
  <si>
    <t>ASOCIACION DE CABILDO INDIGENAS DEL CESAR Y LA GUAJIRA DUSAK</t>
  </si>
  <si>
    <t>CAPITAL SALUD</t>
  </si>
  <si>
    <t>EMSSANAR</t>
  </si>
  <si>
    <t>EPS FAMILIAR DE COLOMBIA SAS</t>
  </si>
  <si>
    <t>CRUZ BLANCA ENTIDAD PROMOTORA DE SALUD </t>
  </si>
  <si>
    <t>COOMEVA ENTIDAD PROMOTORA DE SALUD S.A. EN LIQUIDACION</t>
  </si>
  <si>
    <t>ALIANZA MEDELLIN ANTIOQUIA EPS S.A.S.</t>
  </si>
  <si>
    <t>CAJACOPI</t>
  </si>
  <si>
    <t>CRUZ BLANCA ENTIDAD PROMOTORA DE SALUD S.A.</t>
  </si>
  <si>
    <t>ANAS WAYUU</t>
  </si>
  <si>
    <t>CAJA DE COMPENSACION FAMILIAR DEL CHOCO</t>
  </si>
  <si>
    <t>NUEVA EMPRESA PROMOTORA DE SALUD S.A.</t>
  </si>
  <si>
    <t>CAPITAL SALUD EPS SAS - ENTIDAD PROMOTORA DE SALUD</t>
  </si>
  <si>
    <t>EPS SURA</t>
  </si>
  <si>
    <t>PIJAOS SALUD</t>
  </si>
  <si>
    <t>CAJA DE COMPENSACIÓN FAMILIAR DEL HUILA EN LIQUIDACION</t>
  </si>
  <si>
    <t>EMPRESA PROMOTORA DE SALUD ECOOPSOS EPS SAS</t>
  </si>
  <si>
    <t>CAJACOPI EPS S.A.S.</t>
  </si>
  <si>
    <t>CAPITAL SALUD EPS SAS - ENTIDAD PROMOTORA DE SALUD PGP</t>
  </si>
  <si>
    <t xml:space="preserve">ALIANZA MEDELLIN ANTIOQUIA EPSS S.A.S. - REGIMEN SUBSIDIADO  </t>
  </si>
  <si>
    <t>AIC</t>
  </si>
  <si>
    <t>CAJA DE COMPENSACION FAMILIAR DEL ORIENTE COLOMBIANO COMFAORIENTE</t>
  </si>
  <si>
    <t>EPS FAMILIAR DE COLOMBIA S.A.S.</t>
  </si>
  <si>
    <t>SEGUROS COMERCIALES BOLIVAR S.A.</t>
  </si>
  <si>
    <t>CAJA DE COMPENSACION FAMILIAR DEL VALLE DEL CAUCA - COMFENALCO VALLE DELAGENTE</t>
  </si>
  <si>
    <t>ASMET SALUD</t>
  </si>
  <si>
    <t>VINCULADOS</t>
  </si>
  <si>
    <t>IRREGULARES</t>
  </si>
  <si>
    <t>PIC</t>
  </si>
  <si>
    <t>FFDS-APH</t>
  </si>
  <si>
    <t>FONDO FINANCIERO DISTRITAL DE SALUD - GRATUIDAD</t>
  </si>
  <si>
    <t>OTROS CONVENIOS</t>
  </si>
  <si>
    <t>FONDO FINANCIERO DISTRITAL DE SALUD CONVENIO 002/2022 APS</t>
  </si>
  <si>
    <t>FONDO FINANCIERO DISTRITAL DE SALUD CONVENIO 012/2021 RUTA AGRECIONES TRAUMA Y VIOLENCIA</t>
  </si>
  <si>
    <t>ADRES</t>
  </si>
  <si>
    <t>COLMENA SEGUROSA- DM RIESGOS LABORALES</t>
  </si>
  <si>
    <t>LA EQUIDAD SEGUROS DE VIDA ORGANISMO COOPERATIVO- DM RIESGOS LABORALES</t>
  </si>
  <si>
    <t>AXA COLPATRIA SEGUROS DE VIDA S.A.- DM RIESGOS LABORALES</t>
  </si>
  <si>
    <t>COMPANIA DE SEGUROS BOLIVAR- DM RIESGOS LABORALES</t>
  </si>
  <si>
    <t>POSITIVA COMPAÑIA DE SEGUROS S. A.- DM RIESGOS LABORALES</t>
  </si>
  <si>
    <t>SEGUROS DE VIDA DEL ESTADO S.A.</t>
  </si>
  <si>
    <t>SEGUROS DE VIDA ALFA S.A. VIDALFA S.A.</t>
  </si>
  <si>
    <t xml:space="preserve">CLINICA LA SABANA </t>
  </si>
  <si>
    <t>INSTITUTO DE FORMACION E INVESTIGACION TECNICA S A S INFORTEC S A S</t>
  </si>
  <si>
    <t>CEFAP DE LA CARACAS LTDA</t>
  </si>
  <si>
    <t>CAMPO ALTO ACESALUD S.A.S.</t>
  </si>
  <si>
    <t>UNIVERSIDAD DE CIENCIAS APLICADAS Y AMBIENTALES UDCA</t>
  </si>
  <si>
    <t>FUNDACION UNIVERSITARIA DEL AREA ANDINA</t>
  </si>
  <si>
    <t>FUNDACION ESCUELA DE CAPACITACION COLOMBIA FUNCA</t>
  </si>
  <si>
    <t>INSCAP SOCIEDAD POR ACCIONES SIMPLIFICADA</t>
  </si>
  <si>
    <t>UNIVERSIDAD DE LOS ANDES</t>
  </si>
  <si>
    <t>FUNDACION UNIVERSITARIA DE CIENCIAS DE LA SALUD</t>
  </si>
  <si>
    <t xml:space="preserve">CORPORACION UNIVERSITARIA IBEROAMERICANA  </t>
  </si>
  <si>
    <t>CRUZ ROJA COLOMBIANA SECCIONAL CUNDINAMARCA Y BOGOTA</t>
  </si>
  <si>
    <t>MINISTERIO DE HACIENDA</t>
  </si>
  <si>
    <t>DEPARTAMENTO DEL CAQUETA</t>
  </si>
  <si>
    <t>DEPARTAMENTO DEL CASANARE</t>
  </si>
  <si>
    <t>SECRETARÍA DEPARTAMENTAL DE SALUD DEL AMAZONAS</t>
  </si>
  <si>
    <t>SECRETARIA DE SALUD DEL TOLIMA</t>
  </si>
  <si>
    <t>FONDO DESARROLLOCAL CV 433/2020 FDL SUBA</t>
  </si>
  <si>
    <t>FUNDACION CARDIO INFANTIL-INSTITUTO DE CARDIOLOGIA</t>
  </si>
  <si>
    <t>SOCIEDAD CLINICA EMCOSALUD S.A.</t>
  </si>
  <si>
    <t>ORGANIZACION INTERNACIONAL PARA LAS MIGRACIONES O I M</t>
  </si>
  <si>
    <t>ECOPETROL S A</t>
  </si>
  <si>
    <t>EMPRESA NACIONAL PROMOTORA DEL DESARROLLO TERRITORIAL- ENTERRITORIO</t>
  </si>
  <si>
    <t>FONDO NACIONAL DE GESTIÓN DEL RIESGO DE DESASTRES</t>
  </si>
  <si>
    <t>ARCO PEST CONTROL SAS</t>
  </si>
  <si>
    <t>FUNCICOLOMBIA</t>
  </si>
  <si>
    <t>FIDEICOMISOS PATRIMONIOS AUTONOMOS FIDUCIARIA LA PREVISORA S.A.</t>
  </si>
  <si>
    <t>DISPENSARIO MEDICO SUROCCIDENTE</t>
  </si>
  <si>
    <t>LA PREVISORA S A COMPAÑIA DE SEGUROS</t>
  </si>
  <si>
    <t>MAPFRE COLOMBIA VIDA SEGUROS S A</t>
  </si>
  <si>
    <t>S E D SAS</t>
  </si>
  <si>
    <t>UNIVERSIDAD NACIONAL DE COLOMBIA</t>
  </si>
  <si>
    <t>COMPANIA DE SEGUROS BOLIVAR</t>
  </si>
  <si>
    <t>AXA COLPATRIA SEGUROS S.A.</t>
  </si>
  <si>
    <t>SEGUROS DEL ESTADO S.A.</t>
  </si>
  <si>
    <t>MUNDIAL DE SEGUROS S,A, - COMPAÑÍA DE SEGUROS</t>
  </si>
  <si>
    <t>LIBERTY SEGUROS S.A.</t>
  </si>
  <si>
    <t>MAPFRE SEGUROS GENERALES DE COLOMBIA S.A.</t>
  </si>
  <si>
    <t>ASEGURADORA SOLIDARIA DE COLOMBIA ENTIDAD COOPERATIVA</t>
  </si>
  <si>
    <t>SEGUROS GENERALES SURAMERICANA S. A.</t>
  </si>
  <si>
    <t>CUOTAS DE RECUPERACIÓN OTROS PAGADORES</t>
  </si>
  <si>
    <t>EMSSANAR EPS S.A.S -S</t>
  </si>
  <si>
    <t>SECRETARÍA DE SALUD DEPARTAMENTAL DEL HUILA</t>
  </si>
  <si>
    <t>REGIONAL DE ASEGURAMIENTO EN SALUD NO 1</t>
  </si>
  <si>
    <t>CAPITAL SALUD EPS SAS - ENTIDAD PROMOTORA DE SALUD PYD</t>
  </si>
  <si>
    <t>ENTIDAD PROMOTORA DE SALUD SANITAS S A S CAPITA</t>
  </si>
  <si>
    <t>COOSALUD ENTIDAD PROMOTORA DE SALUD S.A. S CAPITA</t>
  </si>
  <si>
    <t>COLEGIO MAYOR DE NUESTRA SEÑORA DEL ROSARIO</t>
  </si>
  <si>
    <t>FUNDACION UNIVERSITARIA JUAN N CORPAS</t>
  </si>
  <si>
    <t xml:space="preserve">UNIDAD ADMINISTRATIVA ESPECIAL DE SERVICIOS PUBLICOS  </t>
  </si>
  <si>
    <t>DEPARTAMENTO DE CUNDINAMARCA</t>
  </si>
  <si>
    <t xml:space="preserve">SERVICIOS MEDICOS INTEGRALES </t>
  </si>
  <si>
    <t>UNIVERSIDAD DE LA SABANA</t>
  </si>
  <si>
    <t>UNIVERSIDAD PEDAGOGICA NACIONAL</t>
  </si>
  <si>
    <t>CONVIDA</t>
  </si>
  <si>
    <t xml:space="preserve">CONSOR.FDO ATENCION SALUD PPL   </t>
  </si>
  <si>
    <t xml:space="preserve">JEFATURA DE SALUD DE FUERZA AEREA  </t>
  </si>
  <si>
    <t xml:space="preserve">ESM COMANDO AEREO DE COMBATE NO 1 </t>
  </si>
  <si>
    <t xml:space="preserve">INSTITUTO DEPARTAMENTAL DE SALUD DE NORTE DE SANTANDER   </t>
  </si>
  <si>
    <t xml:space="preserve">SECRETARÍA SECCIONAL DE SALUD DEL META   </t>
  </si>
  <si>
    <t xml:space="preserve">SECRETARÍA DEPARTAMENTAL DE SALUD DE LA GUAJIRA   </t>
  </si>
  <si>
    <t xml:space="preserve">SECRETARIA DEPARTAMENTAL DE SALUD DEL GUAVIARE   </t>
  </si>
  <si>
    <t xml:space="preserve">SECRETARÍA DE SALUD DEL GUAINÍA   </t>
  </si>
  <si>
    <t xml:space="preserve">UNIDAD ADMINISTRATIVA ESPECIAL DE SALUD DE ARAUCA   </t>
  </si>
  <si>
    <t xml:space="preserve">GOBERNACION DE BOYACA   </t>
  </si>
  <si>
    <t>CAJA DE COMPENSACION FAMILIAR DE NARINO</t>
  </si>
  <si>
    <t>CAFESALUD</t>
  </si>
  <si>
    <t>UNIVERSIDAD MANUELA BELTRAN</t>
  </si>
  <si>
    <t>HOSPITAL NAVAL DE CARTAGENA</t>
  </si>
  <si>
    <t>COMANDO AEREO DE COMBATE</t>
  </si>
  <si>
    <t xml:space="preserve">COMPANIA DE SEGUROS DE VIDA AURORA SA - ADM RIESGOS LABORALES  </t>
  </si>
  <si>
    <t>FUNDACION COSME Y DAMIAN</t>
  </si>
  <si>
    <t>MIN SALUD</t>
  </si>
  <si>
    <t>CAPITAL SALUD EPS REGIMEN SUBSIDIADO S.A.S MODELO</t>
  </si>
  <si>
    <t>UNIVERSIDAD ANTONIO NARIÑO</t>
  </si>
  <si>
    <t xml:space="preserve">CLINICA COLSANITAS S.A   </t>
  </si>
  <si>
    <t xml:space="preserve">INSTITUTO DISTRI DE CIENCIA BIOTECNOLO E INNOVACION EN SALUD   </t>
  </si>
  <si>
    <t xml:space="preserve">SEGUROS LA EQUIDAD (SOAT)   </t>
  </si>
  <si>
    <t>SALUDCOOP EPS - ENTIDAD PROMOTORA DE SALUD ORGANISMO COOPERATIVO - EN LIQUIDACION</t>
  </si>
  <si>
    <t>CENTRO EDUCATIVO JORGE TADEO LOZANO</t>
  </si>
  <si>
    <t>FONDO DE INVERSION COL</t>
  </si>
  <si>
    <t xml:space="preserve">CAJA DE COMPENSACION FAMILIAR DEL HUILA- REG BOYACA   </t>
  </si>
  <si>
    <t xml:space="preserve">COMFAGUAJIRA - CAJA DE COMPENSACIÓN FAMILIAR DE LA GUAJIRA   </t>
  </si>
  <si>
    <t>ORGANIZACIÓN CLINICA GENERAL DEL NORTE S.A.S</t>
  </si>
  <si>
    <t>ARRENDAMIENTOS</t>
  </si>
  <si>
    <t xml:space="preserve">UNION TEMPORAL TOLIHUILA   </t>
  </si>
  <si>
    <t xml:space="preserve">RECAUDO </t>
  </si>
  <si>
    <t xml:space="preserve">AGENCIA DISTRITAL PARA LA EDUCACION SUPERIOR, LA CIENCIA Y LA TECNOLOGÍA "ATENEA"   </t>
  </si>
  <si>
    <t>LA EQUIDAD SEGUROS GENERALES ORGANISMO COOPERATIVO</t>
  </si>
  <si>
    <t>FAMISANAR E.P.S.</t>
  </si>
  <si>
    <t>COMPENSAR</t>
  </si>
  <si>
    <t>CAPITAL SALUD EPS</t>
  </si>
  <si>
    <t>SURA EPS</t>
  </si>
  <si>
    <t>MUTUALSER</t>
  </si>
  <si>
    <t>COOMEVA</t>
  </si>
  <si>
    <t>SALUD VIDA</t>
  </si>
  <si>
    <t>CRUZ BLANCA</t>
  </si>
  <si>
    <t>ALIANSALUD EPS S.A.</t>
  </si>
  <si>
    <t>EPS SANITAS</t>
  </si>
  <si>
    <t>ARS UNICAJAS - COMFACUNDI</t>
  </si>
  <si>
    <t>EPS SERV. OCCIDENTAL DE SAlUD</t>
  </si>
  <si>
    <t>ASOC. MUTUAL BARRIOS UNID. QUIBDO</t>
  </si>
  <si>
    <t>ANAS WAYUU EPSI</t>
  </si>
  <si>
    <t>COMFAMILIAR HUILA</t>
  </si>
  <si>
    <t>ASMET SALUD ESS ASOCIACIÓN MUTUAL LA ESPERANZA</t>
  </si>
  <si>
    <t xml:space="preserve">ECOOPSOS  </t>
  </si>
  <si>
    <t>ASOCIACIÓN INDÍGENA DEL CAUCA "A.I.C."</t>
  </si>
  <si>
    <t>CAJA COMP FAMILIAR GUAJIRA</t>
  </si>
  <si>
    <t>ALIANZA MEDELLIN</t>
  </si>
  <si>
    <t>COMPARTA COOPERATIVA DE SALUD COMUNITARIA</t>
  </si>
  <si>
    <t>CAPITAL SALUD EVENTO</t>
  </si>
  <si>
    <t>CAPITAL SALUD PGP</t>
  </si>
  <si>
    <t>CAPITAL SALUD PYD</t>
  </si>
  <si>
    <t>SIN IDENTIFICAR</t>
  </si>
  <si>
    <t>ASOCIACIÓN MUTUAL SER EMPRESA SOLIDARIA DE SALUD ESS</t>
  </si>
  <si>
    <t>MALLAMAS EPSI ENTIDAD PROMOTORA DE SALUD</t>
  </si>
  <si>
    <t>CAJACOPI ATLANTICO CAJA DE DE COMPENSACION FAMILIAR</t>
  </si>
  <si>
    <t>COMFAMILIAR SUCRE</t>
  </si>
  <si>
    <t>COMFASUCRE</t>
  </si>
  <si>
    <t>COMFAMILIAR BOLIVAR</t>
  </si>
  <si>
    <t>COMFACHOCO</t>
  </si>
  <si>
    <t>COMFAORIENTE CAJA COMP DEL ORIENTE COLOMBIANO</t>
  </si>
  <si>
    <t>DUSAKAWIEPSI</t>
  </si>
  <si>
    <t>COMFENALCO TOLIMA</t>
  </si>
  <si>
    <t>EMDISALUD E.S.S</t>
  </si>
  <si>
    <t>CAJA COMP FAMILIAR BOYACA</t>
  </si>
  <si>
    <t>COMFENALCO VALLE</t>
  </si>
  <si>
    <t>EPS SERV. OCCIDENTAL DE SALUD</t>
  </si>
  <si>
    <t xml:space="preserve">VINCULADOS </t>
  </si>
  <si>
    <t>GRATUIDAD</t>
  </si>
  <si>
    <t>CONVENIO RESOLUCION 347/2022 DISCAPACIDAD</t>
  </si>
  <si>
    <t>CONVENIO RESOLUCION 1691/2022 DISCAPACIDAD</t>
  </si>
  <si>
    <t>CONVENIo RESOLUCION 1721/2022 GRATUIDADMESES MARZO A DICIEMBRE 2021</t>
  </si>
  <si>
    <t>RESOLUCIÓN 1819 MIPRES</t>
  </si>
  <si>
    <t>CONVENIO RESOLUCIÓN 2520</t>
  </si>
  <si>
    <t>CONVENIO SALUD OCUPACIONAL</t>
  </si>
  <si>
    <t>COMFACOR</t>
  </si>
  <si>
    <t>SALUDCOOP</t>
  </si>
  <si>
    <t xml:space="preserve">FONDO DE DESARROLLO LOCAL CHAPINERO </t>
  </si>
  <si>
    <t xml:space="preserve">FONDO DE DESARROLLO LOCAL TEUSAQUILLO </t>
  </si>
  <si>
    <t>FONDO DE DESARROLLO LOCAL ENGATIVA 437 2020</t>
  </si>
  <si>
    <t>FONDO DE DESARROLLO LOCAL BARRIOS UNIDOS</t>
  </si>
  <si>
    <t>COMPAÑÍA MUNDIAL DE SEGUROS S.A.</t>
  </si>
  <si>
    <t>COMPAÑÍA SURAMERICANA DE SEGUROS S.A.</t>
  </si>
  <si>
    <t xml:space="preserve">LA EQUIDAD SEGUROS DE VIDA ORGANISMO COOPERATIVO - LA EQUIDAD </t>
  </si>
  <si>
    <t>QBE CENTRAL DE SEGUROS S.A.</t>
  </si>
  <si>
    <t xml:space="preserve">LIBERTY SEGUROS DE VIDA S.A. </t>
  </si>
  <si>
    <t>LA PREVISORA S.A. COMPAÑÍA DE SEGUROS</t>
  </si>
  <si>
    <t>MUNDIAL DE SEGUROS</t>
  </si>
  <si>
    <t>POSITIVA COMPANIA DE SEGUROS S</t>
  </si>
  <si>
    <t>ASEGURADORA SOLIDARIA DE COLOMBIA</t>
  </si>
  <si>
    <t>CARDIF COLOMBIA</t>
  </si>
  <si>
    <t>COMPAÑÍA DE SEGUROS BOLÍVAR S.A.</t>
  </si>
  <si>
    <t>LA EQUIDAD</t>
  </si>
  <si>
    <t>SEGUROS DE VIDA DEL ESTADO</t>
  </si>
  <si>
    <t>SEGUROS DE VIDA COLPATRIA S.A.</t>
  </si>
  <si>
    <t>GENERALI</t>
  </si>
  <si>
    <t>ALLIANZ</t>
  </si>
  <si>
    <t>MAPFRE</t>
  </si>
  <si>
    <t>POSITIVA ARP</t>
  </si>
  <si>
    <t>ARP SURA</t>
  </si>
  <si>
    <t>FONDO NACIONAL DE SALUD</t>
  </si>
  <si>
    <t>FONADE</t>
  </si>
  <si>
    <t xml:space="preserve">MINISTERIO DE HACIENDA </t>
  </si>
  <si>
    <t>SURAMERICANA ARL</t>
  </si>
  <si>
    <t>ARP COLPATRIA</t>
  </si>
  <si>
    <t>SANIDAD EJERCITO</t>
  </si>
  <si>
    <t>SURAVIDA</t>
  </si>
  <si>
    <t>COLMENA</t>
  </si>
  <si>
    <t>ECOPETROL</t>
  </si>
  <si>
    <t xml:space="preserve">EMPRESA NACIONAL PROMOTORA  </t>
  </si>
  <si>
    <t>AGUAS DE BOGOTA</t>
  </si>
  <si>
    <t>JEFATURA FUERZA AEREA</t>
  </si>
  <si>
    <t>COLSANITAS</t>
  </si>
  <si>
    <t>SEGUROS DE VIDA-ALFA S.A.</t>
  </si>
  <si>
    <t>IPS ADMINISTRADORA COUNTRY</t>
  </si>
  <si>
    <t>UNIVERSIDAD NACIONAL</t>
  </si>
  <si>
    <t>FONDO NACIONAL DE GESTION DEL RIESGO DE DESASTRE</t>
  </si>
  <si>
    <t>MAPFRE COLOMBIA VIDA SEGUROS S.A.</t>
  </si>
  <si>
    <t>WORLD TRAVEL ASSISTANT</t>
  </si>
  <si>
    <t xml:space="preserve">POLICIA-SECCIONAL SANIDAD </t>
  </si>
  <si>
    <t>COSMITET</t>
  </si>
  <si>
    <t>COSME Y DAMIAN</t>
  </si>
  <si>
    <t>FUNDACION UNIVERSITARIA SAN MARTIN</t>
  </si>
  <si>
    <t>UNIVERSIDAD DEL MAGDALENA</t>
  </si>
  <si>
    <t>PONTIFICIA UNIVERSIDAD JAVERIANA</t>
  </si>
  <si>
    <t>EMPRESA DE TRANSPORTE TRANSMILENIO</t>
  </si>
  <si>
    <t>EMPRESAS PUBLICAS DE MEDELLIN</t>
  </si>
  <si>
    <t>ORGANIZACIÓN CLINICA GENERAL DEL NORTE</t>
  </si>
  <si>
    <t>FUNDACION SANTA FE</t>
  </si>
  <si>
    <t>SERVISALUD SAN JOSE</t>
  </si>
  <si>
    <t>POLICIA NACIONAL</t>
  </si>
  <si>
    <t>COLMENA ARL</t>
  </si>
  <si>
    <t xml:space="preserve">CIA SURAMERICANA </t>
  </si>
  <si>
    <t>SUBRED CENTRO ORIENTE E.S.E.</t>
  </si>
  <si>
    <t xml:space="preserve">CLINICA MONTERIA </t>
  </si>
  <si>
    <t>SOCIEDAD CLINICA EMCOSALUD</t>
  </si>
  <si>
    <t>E.S.E. HOSPITAL MANUEL URIBE ANGEL</t>
  </si>
  <si>
    <t>MEDISANITAS S.A.S. COMPAÑIA DE MEDICINA PREPAGADA</t>
  </si>
  <si>
    <t>COLPATRIA MEDICINA PREPAGADA</t>
  </si>
  <si>
    <t xml:space="preserve">	S&amp;A SERVICIOS Y ASESORIAS S.A.S</t>
  </si>
  <si>
    <t>ICDBIS</t>
  </si>
  <si>
    <t>AGENCIA PRESIDENCIAL DE COOPERACION INTERNACI</t>
  </si>
  <si>
    <t>ADMINISTRADORA DE FONDOS DE PENSIONES Y CESANTIA PROTECCION S,A,</t>
  </si>
  <si>
    <t>CIFIN S.A.S.</t>
  </si>
  <si>
    <t>OTROS VENTA AJUSTE PRESUPUESTO</t>
  </si>
  <si>
    <t>CUENTAS POR COBAR</t>
  </si>
  <si>
    <t>CUOTAS DE RECUPERACION Y COPAGOS TESORERIA</t>
  </si>
  <si>
    <t>DEVOLUCIÓN INGRESOS ENERO</t>
  </si>
  <si>
    <t>FONDO DE DESARROLLO LOCAL CHAPINERO CV 231/2020</t>
  </si>
  <si>
    <t>CONVENIO RESOLUCION 2383/2021 DISCAPACIDAD</t>
  </si>
  <si>
    <t>CONVENIO No. 004/2021</t>
  </si>
  <si>
    <t>CONVENIO No. 003/2021</t>
  </si>
  <si>
    <t>CONVENIO 0001-2021</t>
  </si>
  <si>
    <t>CONVENIO 2306753-2021</t>
  </si>
  <si>
    <t>CONVENIO 280077-2021</t>
  </si>
  <si>
    <t>CONVENIO 02-2021 INFRAESTRUCTURA</t>
  </si>
  <si>
    <t>FFDS - APH  CONV. 2809341-2021</t>
  </si>
  <si>
    <t>CONVENIO 25811216/21</t>
  </si>
  <si>
    <t>CONVENIO 2594160-2021</t>
  </si>
  <si>
    <t>CONVENIO 2002917/2020</t>
  </si>
  <si>
    <t>CONVENIO 0016/21</t>
  </si>
  <si>
    <t>CONVENIO 0014-2021 RIAS Trastornos mentales</t>
  </si>
  <si>
    <t>CONVENIO 019/21</t>
  </si>
  <si>
    <t>CONVENIO 010/21</t>
  </si>
  <si>
    <t>CONVENIO  011/21</t>
  </si>
  <si>
    <t>CONVENIO 012/21</t>
  </si>
  <si>
    <t>CONVENIO 005/21</t>
  </si>
  <si>
    <t>CONVENIO 006/21</t>
  </si>
  <si>
    <t>CONVENIO 007/21</t>
  </si>
  <si>
    <t>CONVENIO 0009-2021</t>
  </si>
  <si>
    <t>CONVENIO 860/19 Dotación CES Suba</t>
  </si>
  <si>
    <t>CONVENIO 2800778/2021</t>
  </si>
  <si>
    <t>CONVENIO 1044-2016</t>
  </si>
  <si>
    <t>CONVENIO 3017894-2021</t>
  </si>
  <si>
    <t>CONVENIO 2070907</t>
  </si>
  <si>
    <t>CONVENIO 2594160</t>
  </si>
  <si>
    <t>CONVENIO 060/2020</t>
  </si>
  <si>
    <t>CONVENIO CV 003/2021</t>
  </si>
  <si>
    <t>CONVENIO 020/2020</t>
  </si>
  <si>
    <t>CV SEC. DE EDUCACIÓN DISTRITAL cv 3014703</t>
  </si>
  <si>
    <t>CONVENIO SECRETARIA DE EDUCACIÓN DISTRITAL</t>
  </si>
  <si>
    <t>Convenios Docente - Asistenciales</t>
  </si>
  <si>
    <t>CONVENIO CONTACT</t>
  </si>
  <si>
    <t>CONVENIO UNISALUD</t>
  </si>
  <si>
    <t>SECRETARIA DE SUCRE</t>
  </si>
  <si>
    <t>SECRETARIA DE SALUD DE ARAUCA</t>
  </si>
  <si>
    <t>SECRETARIA DE SALUD DE CUNDINA</t>
  </si>
  <si>
    <t>SECRETARIA DPTAL DE LA GUAJIRA</t>
  </si>
  <si>
    <t>SECRETARIA DE SALUD DE GUAVIARE</t>
  </si>
  <si>
    <t>SECRETARIA DEL META</t>
  </si>
  <si>
    <t>SECRETARIA DEL VALLE</t>
  </si>
  <si>
    <t>SECRETARIA DE SALUD DE CUNDINAMARCA</t>
  </si>
  <si>
    <t>SECRETARÍA DEPARTAMENTAL DE SALUD DEL CAUCA</t>
  </si>
  <si>
    <t>SECRETARIA SALUD CALDAS</t>
  </si>
  <si>
    <t>SECRETARIA DE SALUD DE BOLIVAR</t>
  </si>
  <si>
    <t>SECRETARIA DE SALUD DEL CASANARE</t>
  </si>
  <si>
    <t>SECRETARIA DE SALUD DE HUILA</t>
  </si>
  <si>
    <t>SECRETARIA DE SALUD DE SAN ANDRES</t>
  </si>
  <si>
    <t>SECRETARIA DE SALUD DEL NORTE DE SANTANDER</t>
  </si>
  <si>
    <t>SECRETARIA DE SALUD DEL PUTUMAYO</t>
  </si>
  <si>
    <t>SECRETARIA SALUD VAUPES</t>
  </si>
  <si>
    <t>INS. DEPARTA. DE SALUD CAQUETA</t>
  </si>
  <si>
    <t>SECRETARIA MUNICIPAL NARINO</t>
  </si>
  <si>
    <t>SECRETARIA DE SALUD CESAR</t>
  </si>
  <si>
    <t>SECRETARIA DE SALUD DE PEREIRA</t>
  </si>
  <si>
    <t>ESE SAN JUAN DE DIOS. MUNICIPIO SANSON</t>
  </si>
  <si>
    <t>MUNICIPIO DE CHAPARRAL</t>
  </si>
  <si>
    <t>MUNICIPIO DE EL ESPINAL</t>
  </si>
  <si>
    <t>MUNICIPIO DE PURIFICACION</t>
  </si>
  <si>
    <t>MUNICIPIO DE PUEBLO NUEVO</t>
  </si>
  <si>
    <t>MUNICIPIO DE IBAGUE</t>
  </si>
  <si>
    <t>SECRETARIA DE BOYACA</t>
  </si>
  <si>
    <t>SECRETARIA DE SALUD DE VICHADA</t>
  </si>
  <si>
    <t>SECRETARIA DE SALUD DE CUCUTA</t>
  </si>
  <si>
    <t>SECRETARIA DE SALUD DE CASANARE</t>
  </si>
  <si>
    <t>MUNICIPIO DE MANIZALES</t>
  </si>
  <si>
    <t>MUNICIPIO DE PITALITO</t>
  </si>
  <si>
    <t>MUNICIPIO DE LOS PATIOS</t>
  </si>
  <si>
    <t>MUNICIPIO DE CALDAS</t>
  </si>
  <si>
    <t>MUNICIPIO DE BARRANCABERMEJA</t>
  </si>
  <si>
    <t>SECRETARIA DE SALUD DE RISARALDA</t>
  </si>
  <si>
    <t>SECRETARIA DE SANTANDER</t>
  </si>
  <si>
    <t>MUNICIPIO DE DOSQUEBRADAS</t>
  </si>
  <si>
    <t>MUNICIPIO DE LA PLATA</t>
  </si>
  <si>
    <t>SECRETARÍA DE ANTIOQUIA</t>
  </si>
  <si>
    <t>MUNICIPIO DE CAMPOALEGRE</t>
  </si>
  <si>
    <t>MUNICIPIO VILLA DEL ROSARIO</t>
  </si>
  <si>
    <t>MUNICIPIO DE MUZO</t>
  </si>
  <si>
    <t>MUNICIPIO DE RIVERA</t>
  </si>
  <si>
    <t>MUNICIPIO DE VILLAVICENCIO</t>
  </si>
  <si>
    <t>SECRETARIA DE ATLANTICO</t>
  </si>
  <si>
    <t>SECRETARIA DE GUAVIARE</t>
  </si>
  <si>
    <t>CQSABANA</t>
  </si>
  <si>
    <t>DEVOLUCIÓN A PACIENTES</t>
  </si>
  <si>
    <t>CAFESALUD EPS S.A.- CAFESALUD ENTIDAD PROMOTORA DE SALUD S.A. - REGIMEN CONTRIBUTIVO</t>
  </si>
  <si>
    <t>CRUZ  BLANCA  ENTIDAD PROMOTORA DE SALUD S.A. - REGIMEN CONTRIBUTIVO</t>
  </si>
  <si>
    <t>ASMET SALUD EPS SAS</t>
  </si>
  <si>
    <t>ENTIDAD PROMOTORA DE SALUD SANITAS S A S PGP</t>
  </si>
  <si>
    <t>NUEVA EMPRESA PROMOTORA DE SALUD S.A</t>
  </si>
  <si>
    <t>CAPITAL SALUD EPSS ENTIDAD PROMOTORA DE SALUD DEL RÉGIMEN SUBSIDIADO S.A.S.</t>
  </si>
  <si>
    <t>CAPITAL SALUD EPS SAS - ENTIDAD PROMOTORA DE SALUD  EVENTO</t>
  </si>
  <si>
    <t>CAFESALUD EPSS S.A.-CAFESALUD ENTIDAD PROMOTORA DE SALUD S.A.- REGIMEN SUBSIDIADO</t>
  </si>
  <si>
    <t>CRUZ BLANCA EPSS - ENTIDAD PROMOTORA DE SALUD S.A. - REGIMEN SUBSIDIADO</t>
  </si>
  <si>
    <t>CAJA DE COMPENSACION FAMILIAR DE CUNDINAMARCA - COMFACUNDI</t>
  </si>
  <si>
    <t>CAJA DE COMPENSACION FAMILIAR DEL HUILA COMFAMILIAR HUILA</t>
  </si>
  <si>
    <t>ATEB SOLUCIONES EMPRESARIALES SAS</t>
  </si>
  <si>
    <t>DEPARTAMENTO DEL CESAR</t>
  </si>
  <si>
    <t>MUNICIPIO DE APARTADO</t>
  </si>
  <si>
    <t>MUNICIPIO DE ALGECIRAS</t>
  </si>
  <si>
    <t>MUNICIPIO DE GUADALUPE (HUILA)</t>
  </si>
  <si>
    <t>MUNICIPIO DE CHIMA</t>
  </si>
  <si>
    <t>MUNICIPIO DE SUAZA</t>
  </si>
  <si>
    <t>MUNICIPIO DE GARZON</t>
  </si>
  <si>
    <t>MUNICIPIO DE CANDELARIA</t>
  </si>
  <si>
    <t>DEPARTAMENTO DEL META</t>
  </si>
  <si>
    <t>FONDO DE DESARROLLO LOCAL DE ENGATIVA CT 409/22</t>
  </si>
  <si>
    <t>FONDO DE DESARROLLO LOCAL TEUSAQUILLO CV 200/22</t>
  </si>
  <si>
    <t>FONDO DE DESARROLLO LOCAL CHAPINERO CONVENIO</t>
  </si>
  <si>
    <t>FONDO DE DESARROLLO LOCAL BARRIOS UNIDOS CONVENIO N° 275/2022 FDL BARRIOS UNIDOS</t>
  </si>
  <si>
    <t>FONDO DE DESARROLLO LOCAL SUBA 433/2020</t>
  </si>
  <si>
    <t>FONDO DE DESARROLLO LOCAL USAQUEN CONVENIO 335/2022</t>
  </si>
  <si>
    <t xml:space="preserve">UNIVERSAL ASSISTANCE INC   </t>
  </si>
  <si>
    <t>CORREDORES DAVIVIENDA</t>
  </si>
  <si>
    <t>OTOFON SOCIEDAD POR ACCIONES SIMPLIFICADA</t>
  </si>
  <si>
    <t>CENTRO OFTALMOLOGICO OLSABE S.A.S</t>
  </si>
  <si>
    <t>MINISTERIO DE DEFENSA NACIONAL SALUD DISPENSARIO MEDICO SUROCCIDENTE</t>
  </si>
  <si>
    <t>MINISTERIO DE DEFENSA NACIONAL SALUD HOSPITAL NAVAL NIVEL III CARTAGENA</t>
  </si>
  <si>
    <t>J MAN S.A.S.</t>
  </si>
  <si>
    <t>JEFATURA DE SALUD FUERZA AEREA COLOMBIANA</t>
  </si>
  <si>
    <t>CENTRO QUIRURGICO DE LA SABANA S.A.</t>
  </si>
  <si>
    <t>UNIDAD PRESTADORA DE SALUD</t>
  </si>
  <si>
    <t>HUMANAR CORPORACION DESARROLLO HUMANO DE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</si>
</sst>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_-;\-* #,##0_-;_-* &quot;-&quot;_-;_-@"/>
    <numFmt numFmtId="166" formatCode="_-* #,##0_-;\-* #,##0_-;_-* &quot;-&quot;??_-;_-@"/>
    <numFmt numFmtId="167" formatCode="_-* #,##0.00_-;\-* #,##0.00_-;_-* &quot;-&quot;??_-;_-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9"/>
      <name val="Calibri"/>
      <family val="2"/>
    </font>
    <font>
      <b/>
      <sz val="12"/>
      <name val="Calibri"/>
      <family val="2"/>
    </font>
    <font>
      <b/>
      <sz val="9"/>
      <name val="Calibri"/>
      <family val="2"/>
    </font>
    <font>
      <sz val="9"/>
      <name val="Arial"/>
      <family val="2"/>
    </font>
    <font>
      <sz val="9"/>
      <name val="Calibri"/>
      <family val="2"/>
      <scheme val="minor"/>
    </font>
    <font>
      <sz val="10"/>
      <name val="Arial"/>
      <family val="2"/>
    </font>
    <font>
      <sz val="9"/>
      <color rgb="FFFF0000"/>
      <name val="Calibri"/>
      <family val="2"/>
    </font>
    <font>
      <sz val="12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68">
    <xf numFmtId="0" fontId="0" fillId="0" borderId="0" xfId="0"/>
    <xf numFmtId="164" fontId="4" fillId="0" borderId="0" xfId="2" applyNumberFormat="1" applyFont="1" applyFill="1"/>
    <xf numFmtId="164" fontId="4" fillId="0" borderId="0" xfId="2" applyNumberFormat="1" applyFont="1" applyFill="1" applyBorder="1"/>
    <xf numFmtId="164" fontId="4" fillId="0" borderId="0" xfId="2" applyNumberFormat="1" applyFont="1" applyFill="1" applyBorder="1" applyAlignment="1">
      <alignment horizontal="center"/>
    </xf>
    <xf numFmtId="164" fontId="4" fillId="0" borderId="0" xfId="2" applyNumberFormat="1" applyFont="1" applyFill="1" applyAlignment="1">
      <alignment horizontal="center"/>
    </xf>
    <xf numFmtId="164" fontId="6" fillId="0" borderId="18" xfId="2" applyNumberFormat="1" applyFont="1" applyFill="1" applyBorder="1" applyAlignment="1">
      <alignment horizontal="center" vertical="center" wrapText="1"/>
    </xf>
    <xf numFmtId="164" fontId="6" fillId="0" borderId="19" xfId="2" applyNumberFormat="1" applyFont="1" applyFill="1" applyBorder="1" applyAlignment="1">
      <alignment horizontal="center" vertical="center" wrapText="1"/>
    </xf>
    <xf numFmtId="164" fontId="4" fillId="0" borderId="4" xfId="2" applyNumberFormat="1" applyFont="1" applyFill="1" applyBorder="1"/>
    <xf numFmtId="164" fontId="4" fillId="0" borderId="5" xfId="2" applyNumberFormat="1" applyFont="1" applyFill="1" applyBorder="1"/>
    <xf numFmtId="164" fontId="4" fillId="0" borderId="37" xfId="2" applyNumberFormat="1" applyFont="1" applyFill="1" applyBorder="1"/>
    <xf numFmtId="164" fontId="4" fillId="0" borderId="36" xfId="2" applyNumberFormat="1" applyFont="1" applyFill="1" applyBorder="1"/>
    <xf numFmtId="43" fontId="4" fillId="0" borderId="0" xfId="2" applyFont="1" applyFill="1"/>
    <xf numFmtId="164" fontId="7" fillId="0" borderId="0" xfId="2" applyNumberFormat="1" applyFont="1" applyFill="1" applyAlignment="1"/>
    <xf numFmtId="164" fontId="6" fillId="0" borderId="7" xfId="2" applyNumberFormat="1" applyFont="1" applyFill="1" applyBorder="1" applyAlignment="1">
      <alignment horizontal="center" vertical="center" wrapText="1"/>
    </xf>
    <xf numFmtId="164" fontId="4" fillId="0" borderId="40" xfId="2" applyNumberFormat="1" applyFont="1" applyFill="1" applyBorder="1"/>
    <xf numFmtId="164" fontId="4" fillId="0" borderId="22" xfId="2" applyNumberFormat="1" applyFont="1" applyFill="1" applyBorder="1"/>
    <xf numFmtId="164" fontId="4" fillId="0" borderId="22" xfId="2" applyNumberFormat="1" applyFont="1" applyFill="1" applyBorder="1" applyAlignment="1"/>
    <xf numFmtId="164" fontId="6" fillId="0" borderId="20" xfId="2" applyNumberFormat="1" applyFont="1" applyFill="1" applyBorder="1" applyAlignment="1">
      <alignment horizontal="center" vertical="center" wrapText="1"/>
    </xf>
    <xf numFmtId="164" fontId="4" fillId="0" borderId="23" xfId="2" applyNumberFormat="1" applyFont="1" applyFill="1" applyBorder="1"/>
    <xf numFmtId="164" fontId="4" fillId="0" borderId="39" xfId="2" applyNumberFormat="1" applyFont="1" applyFill="1" applyBorder="1"/>
    <xf numFmtId="164" fontId="4" fillId="0" borderId="30" xfId="2" applyNumberFormat="1" applyFont="1" applyFill="1" applyBorder="1"/>
    <xf numFmtId="43" fontId="4" fillId="0" borderId="40" xfId="7" applyFont="1" applyFill="1" applyBorder="1" applyAlignment="1">
      <alignment horizontal="center"/>
    </xf>
    <xf numFmtId="43" fontId="4" fillId="0" borderId="37" xfId="7" applyFont="1" applyFill="1" applyBorder="1" applyAlignment="1">
      <alignment horizontal="center"/>
    </xf>
    <xf numFmtId="164" fontId="6" fillId="0" borderId="35" xfId="2" applyNumberFormat="1" applyFont="1" applyFill="1" applyBorder="1" applyAlignment="1">
      <alignment horizontal="center"/>
    </xf>
    <xf numFmtId="164" fontId="6" fillId="0" borderId="13" xfId="2" applyNumberFormat="1" applyFont="1" applyFill="1" applyBorder="1" applyAlignment="1">
      <alignment horizontal="center"/>
    </xf>
    <xf numFmtId="164" fontId="6" fillId="0" borderId="14" xfId="2" applyNumberFormat="1" applyFont="1" applyFill="1" applyBorder="1" applyAlignment="1">
      <alignment horizontal="center"/>
    </xf>
    <xf numFmtId="164" fontId="3" fillId="0" borderId="0" xfId="2" applyNumberFormat="1" applyFont="1" applyFill="1" applyBorder="1"/>
    <xf numFmtId="164" fontId="6" fillId="0" borderId="35" xfId="2" applyNumberFormat="1" applyFont="1" applyFill="1" applyBorder="1"/>
    <xf numFmtId="164" fontId="6" fillId="0" borderId="13" xfId="2" applyNumberFormat="1" applyFont="1" applyFill="1" applyBorder="1"/>
    <xf numFmtId="164" fontId="6" fillId="0" borderId="14" xfId="2" applyNumberFormat="1" applyFont="1" applyFill="1" applyBorder="1"/>
    <xf numFmtId="43" fontId="6" fillId="0" borderId="13" xfId="6" applyFont="1" applyFill="1" applyBorder="1"/>
    <xf numFmtId="43" fontId="6" fillId="0" borderId="4" xfId="6" applyFont="1" applyFill="1" applyBorder="1"/>
    <xf numFmtId="164" fontId="9" fillId="0" borderId="0" xfId="7" applyNumberFormat="1" applyFont="1" applyFill="1" applyBorder="1"/>
    <xf numFmtId="164" fontId="6" fillId="0" borderId="9" xfId="2" applyNumberFormat="1" applyFont="1" applyFill="1" applyBorder="1" applyAlignment="1">
      <alignment horizontal="center"/>
    </xf>
    <xf numFmtId="164" fontId="4" fillId="0" borderId="40" xfId="2" applyNumberFormat="1" applyFont="1" applyFill="1" applyBorder="1" applyAlignment="1">
      <alignment horizontal="center"/>
    </xf>
    <xf numFmtId="164" fontId="4" fillId="0" borderId="37" xfId="2" applyNumberFormat="1" applyFont="1" applyFill="1" applyBorder="1" applyAlignment="1">
      <alignment horizontal="center"/>
    </xf>
    <xf numFmtId="164" fontId="4" fillId="0" borderId="22" xfId="2" applyNumberFormat="1" applyFont="1" applyFill="1" applyBorder="1" applyAlignment="1">
      <alignment horizontal="center"/>
    </xf>
    <xf numFmtId="164" fontId="4" fillId="0" borderId="4" xfId="2" applyNumberFormat="1" applyFont="1" applyFill="1" applyBorder="1" applyAlignment="1">
      <alignment horizontal="center"/>
    </xf>
    <xf numFmtId="164" fontId="4" fillId="0" borderId="44" xfId="2" applyNumberFormat="1" applyFont="1" applyFill="1" applyBorder="1" applyAlignment="1">
      <alignment horizontal="center"/>
    </xf>
    <xf numFmtId="164" fontId="4" fillId="0" borderId="5" xfId="2" applyNumberFormat="1" applyFont="1" applyFill="1" applyBorder="1" applyAlignment="1">
      <alignment horizontal="center"/>
    </xf>
    <xf numFmtId="164" fontId="4" fillId="0" borderId="44" xfId="2" applyNumberFormat="1" applyFont="1" applyFill="1" applyBorder="1"/>
    <xf numFmtId="164" fontId="6" fillId="0" borderId="56" xfId="2" applyNumberFormat="1" applyFont="1" applyFill="1" applyBorder="1" applyAlignment="1">
      <alignment horizontal="center"/>
    </xf>
    <xf numFmtId="164" fontId="6" fillId="0" borderId="54" xfId="2" applyNumberFormat="1" applyFont="1" applyFill="1" applyBorder="1" applyAlignment="1">
      <alignment horizontal="center"/>
    </xf>
    <xf numFmtId="164" fontId="4" fillId="0" borderId="25" xfId="2" applyNumberFormat="1" applyFont="1" applyFill="1" applyBorder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3" fillId="0" borderId="0" xfId="1" applyFont="1"/>
    <xf numFmtId="0" fontId="4" fillId="0" borderId="0" xfId="3" applyFont="1"/>
    <xf numFmtId="0" fontId="4" fillId="0" borderId="0" xfId="3" applyFont="1" applyAlignment="1">
      <alignment horizontal="center"/>
    </xf>
    <xf numFmtId="0" fontId="3" fillId="0" borderId="0" xfId="3" applyFont="1"/>
    <xf numFmtId="0" fontId="5" fillId="0" borderId="0" xfId="3" applyFont="1"/>
    <xf numFmtId="166" fontId="4" fillId="0" borderId="0" xfId="4" applyNumberFormat="1" applyFont="1" applyAlignment="1">
      <alignment horizontal="center"/>
    </xf>
    <xf numFmtId="0" fontId="3" fillId="0" borderId="0" xfId="4" applyFont="1"/>
    <xf numFmtId="0" fontId="6" fillId="0" borderId="0" xfId="1" applyFont="1"/>
    <xf numFmtId="165" fontId="4" fillId="0" borderId="0" xfId="1" applyNumberFormat="1" applyFont="1" applyAlignment="1">
      <alignment horizontal="center"/>
    </xf>
    <xf numFmtId="43" fontId="4" fillId="0" borderId="0" xfId="1" applyNumberFormat="1" applyFont="1" applyAlignment="1">
      <alignment horizontal="center"/>
    </xf>
    <xf numFmtId="166" fontId="3" fillId="0" borderId="0" xfId="1" applyNumberFormat="1" applyFont="1"/>
    <xf numFmtId="0" fontId="6" fillId="0" borderId="48" xfId="1" applyFont="1" applyBorder="1" applyAlignment="1">
      <alignment horizontal="center" vertical="center" wrapText="1"/>
    </xf>
    <xf numFmtId="0" fontId="6" fillId="0" borderId="49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0" fontId="6" fillId="0" borderId="31" xfId="1" applyFont="1" applyBorder="1"/>
    <xf numFmtId="166" fontId="6" fillId="0" borderId="35" xfId="1" applyNumberFormat="1" applyFont="1" applyBorder="1" applyAlignment="1">
      <alignment horizontal="center"/>
    </xf>
    <xf numFmtId="166" fontId="6" fillId="0" borderId="13" xfId="1" applyNumberFormat="1" applyFont="1" applyBorder="1" applyAlignment="1">
      <alignment horizontal="center"/>
    </xf>
    <xf numFmtId="166" fontId="6" fillId="0" borderId="14" xfId="1" applyNumberFormat="1" applyFont="1" applyBorder="1" applyAlignment="1">
      <alignment horizontal="center"/>
    </xf>
    <xf numFmtId="166" fontId="6" fillId="0" borderId="34" xfId="1" applyNumberFormat="1" applyFont="1" applyBorder="1" applyAlignment="1">
      <alignment horizontal="center"/>
    </xf>
    <xf numFmtId="166" fontId="6" fillId="0" borderId="33" xfId="1" applyNumberFormat="1" applyFont="1" applyBorder="1" applyAlignment="1">
      <alignment horizontal="center"/>
    </xf>
    <xf numFmtId="0" fontId="4" fillId="0" borderId="45" xfId="1" applyFont="1" applyBorder="1"/>
    <xf numFmtId="166" fontId="4" fillId="0" borderId="40" xfId="1" applyNumberFormat="1" applyFont="1" applyBorder="1"/>
    <xf numFmtId="166" fontId="4" fillId="0" borderId="37" xfId="1" applyNumberFormat="1" applyFont="1" applyBorder="1"/>
    <xf numFmtId="166" fontId="4" fillId="0" borderId="39" xfId="1" applyNumberFormat="1" applyFont="1" applyBorder="1"/>
    <xf numFmtId="166" fontId="4" fillId="0" borderId="40" xfId="1" applyNumberFormat="1" applyFont="1" applyBorder="1" applyAlignment="1">
      <alignment horizontal="center"/>
    </xf>
    <xf numFmtId="166" fontId="4" fillId="0" borderId="37" xfId="1" applyNumberFormat="1" applyFont="1" applyBorder="1" applyAlignment="1">
      <alignment horizontal="center"/>
    </xf>
    <xf numFmtId="166" fontId="4" fillId="0" borderId="39" xfId="1" applyNumberFormat="1" applyFont="1" applyBorder="1" applyAlignment="1">
      <alignment horizontal="center"/>
    </xf>
    <xf numFmtId="166" fontId="4" fillId="0" borderId="40" xfId="1" applyNumberFormat="1" applyFont="1" applyBorder="1" applyAlignment="1">
      <alignment horizontal="right" vertical="center" wrapText="1"/>
    </xf>
    <xf numFmtId="166" fontId="4" fillId="0" borderId="37" xfId="1" applyNumberFormat="1" applyFont="1" applyBorder="1" applyAlignment="1">
      <alignment horizontal="right" vertical="center" wrapText="1"/>
    </xf>
    <xf numFmtId="0" fontId="4" fillId="0" borderId="43" xfId="1" applyFont="1" applyBorder="1"/>
    <xf numFmtId="166" fontId="4" fillId="0" borderId="22" xfId="1" applyNumberFormat="1" applyFont="1" applyBorder="1"/>
    <xf numFmtId="166" fontId="4" fillId="0" borderId="4" xfId="1" applyNumberFormat="1" applyFont="1" applyBorder="1"/>
    <xf numFmtId="166" fontId="4" fillId="0" borderId="23" xfId="1" applyNumberFormat="1" applyFont="1" applyBorder="1" applyAlignment="1">
      <alignment horizontal="center"/>
    </xf>
    <xf numFmtId="166" fontId="4" fillId="0" borderId="22" xfId="1" applyNumberFormat="1" applyFont="1" applyBorder="1" applyAlignment="1">
      <alignment horizontal="right" vertical="center" wrapText="1"/>
    </xf>
    <xf numFmtId="166" fontId="4" fillId="0" borderId="4" xfId="1" applyNumberFormat="1" applyFont="1" applyBorder="1" applyAlignment="1">
      <alignment horizontal="right" vertical="center" wrapText="1"/>
    </xf>
    <xf numFmtId="166" fontId="4" fillId="0" borderId="22" xfId="1" applyNumberFormat="1" applyFont="1" applyBorder="1" applyAlignment="1">
      <alignment horizontal="center"/>
    </xf>
    <xf numFmtId="166" fontId="4" fillId="0" borderId="4" xfId="1" applyNumberFormat="1" applyFont="1" applyBorder="1" applyAlignment="1">
      <alignment horizontal="center"/>
    </xf>
    <xf numFmtId="0" fontId="4" fillId="0" borderId="46" xfId="1" applyFont="1" applyBorder="1"/>
    <xf numFmtId="166" fontId="4" fillId="0" borderId="30" xfId="1" applyNumberFormat="1" applyFont="1" applyBorder="1" applyAlignment="1">
      <alignment horizontal="center"/>
    </xf>
    <xf numFmtId="166" fontId="4" fillId="0" borderId="44" xfId="1" applyNumberFormat="1" applyFont="1" applyBorder="1" applyAlignment="1">
      <alignment horizontal="right" vertical="center" wrapText="1"/>
    </xf>
    <xf numFmtId="166" fontId="4" fillId="0" borderId="5" xfId="1" applyNumberFormat="1" applyFont="1" applyBorder="1" applyAlignment="1">
      <alignment horizontal="right" vertical="center" wrapText="1"/>
    </xf>
    <xf numFmtId="166" fontId="4" fillId="0" borderId="44" xfId="1" applyNumberFormat="1" applyFont="1" applyBorder="1" applyAlignment="1">
      <alignment horizontal="center"/>
    </xf>
    <xf numFmtId="166" fontId="4" fillId="0" borderId="5" xfId="1" applyNumberFormat="1" applyFont="1" applyBorder="1" applyAlignment="1">
      <alignment horizontal="center"/>
    </xf>
    <xf numFmtId="166" fontId="4" fillId="0" borderId="47" xfId="1" applyNumberFormat="1" applyFont="1" applyBorder="1" applyAlignment="1">
      <alignment horizontal="center"/>
    </xf>
    <xf numFmtId="166" fontId="4" fillId="0" borderId="52" xfId="1" applyNumberFormat="1" applyFont="1" applyBorder="1" applyAlignment="1">
      <alignment horizontal="center"/>
    </xf>
    <xf numFmtId="166" fontId="4" fillId="0" borderId="44" xfId="1" applyNumberFormat="1" applyFont="1" applyBorder="1"/>
    <xf numFmtId="166" fontId="4" fillId="0" borderId="5" xfId="1" applyNumberFormat="1" applyFont="1" applyBorder="1"/>
    <xf numFmtId="166" fontId="6" fillId="0" borderId="35" xfId="1" applyNumberFormat="1" applyFont="1" applyBorder="1"/>
    <xf numFmtId="166" fontId="6" fillId="0" borderId="13" xfId="1" applyNumberFormat="1" applyFont="1" applyBorder="1"/>
    <xf numFmtId="166" fontId="6" fillId="0" borderId="14" xfId="1" applyNumberFormat="1" applyFont="1" applyBorder="1"/>
    <xf numFmtId="49" fontId="4" fillId="0" borderId="43" xfId="1" applyNumberFormat="1" applyFont="1" applyBorder="1" applyAlignment="1">
      <alignment horizontal="left" vertical="center" wrapText="1"/>
    </xf>
    <xf numFmtId="166" fontId="4" fillId="0" borderId="0" xfId="4" applyNumberFormat="1" applyFont="1"/>
    <xf numFmtId="166" fontId="4" fillId="0" borderId="47" xfId="1" applyNumberFormat="1" applyFont="1" applyBorder="1"/>
    <xf numFmtId="166" fontId="4" fillId="0" borderId="52" xfId="1" applyNumberFormat="1" applyFont="1" applyBorder="1"/>
    <xf numFmtId="166" fontId="4" fillId="0" borderId="53" xfId="1" applyNumberFormat="1" applyFont="1" applyBorder="1"/>
    <xf numFmtId="166" fontId="4" fillId="0" borderId="53" xfId="1" applyNumberFormat="1" applyFont="1" applyBorder="1" applyAlignment="1">
      <alignment horizontal="center"/>
    </xf>
    <xf numFmtId="166" fontId="4" fillId="0" borderId="47" xfId="1" applyNumberFormat="1" applyFont="1" applyBorder="1" applyAlignment="1">
      <alignment horizontal="right" vertical="center" wrapText="1"/>
    </xf>
    <xf numFmtId="166" fontId="4" fillId="0" borderId="23" xfId="1" applyNumberFormat="1" applyFont="1" applyBorder="1"/>
    <xf numFmtId="166" fontId="4" fillId="0" borderId="30" xfId="1" applyNumberFormat="1" applyFont="1" applyBorder="1"/>
    <xf numFmtId="166" fontId="6" fillId="0" borderId="22" xfId="1" applyNumberFormat="1" applyFont="1" applyBorder="1"/>
    <xf numFmtId="166" fontId="6" fillId="0" borderId="4" xfId="1" applyNumberFormat="1" applyFont="1" applyBorder="1"/>
    <xf numFmtId="166" fontId="6" fillId="0" borderId="32" xfId="1" applyNumberFormat="1" applyFont="1" applyBorder="1"/>
    <xf numFmtId="166" fontId="6" fillId="0" borderId="9" xfId="1" applyNumberFormat="1" applyFont="1" applyBorder="1" applyAlignment="1">
      <alignment horizontal="center"/>
    </xf>
    <xf numFmtId="166" fontId="6" fillId="0" borderId="54" xfId="1" applyNumberFormat="1" applyFont="1" applyBorder="1" applyAlignment="1">
      <alignment horizontal="center"/>
    </xf>
    <xf numFmtId="166" fontId="6" fillId="0" borderId="55" xfId="1" applyNumberFormat="1" applyFont="1" applyBorder="1" applyAlignment="1">
      <alignment horizontal="center"/>
    </xf>
    <xf numFmtId="166" fontId="6" fillId="0" borderId="56" xfId="1" applyNumberFormat="1" applyFont="1" applyBorder="1" applyAlignment="1">
      <alignment horizontal="center"/>
    </xf>
    <xf numFmtId="166" fontId="6" fillId="0" borderId="57" xfId="1" applyNumberFormat="1" applyFont="1" applyBorder="1" applyAlignment="1">
      <alignment horizontal="center"/>
    </xf>
    <xf numFmtId="166" fontId="6" fillId="0" borderId="31" xfId="1" applyNumberFormat="1" applyFont="1" applyBorder="1" applyAlignment="1">
      <alignment horizontal="center"/>
    </xf>
    <xf numFmtId="166" fontId="6" fillId="0" borderId="12" xfId="1" applyNumberFormat="1" applyFont="1" applyBorder="1" applyAlignment="1">
      <alignment horizontal="center"/>
    </xf>
    <xf numFmtId="166" fontId="6" fillId="0" borderId="10" xfId="1" applyNumberFormat="1" applyFont="1" applyBorder="1" applyAlignment="1">
      <alignment horizontal="center"/>
    </xf>
    <xf numFmtId="166" fontId="4" fillId="0" borderId="0" xfId="1" applyNumberFormat="1" applyFont="1"/>
    <xf numFmtId="0" fontId="4" fillId="0" borderId="0" xfId="4" applyFont="1"/>
    <xf numFmtId="166" fontId="6" fillId="0" borderId="0" xfId="1" applyNumberFormat="1" applyFont="1" applyAlignment="1">
      <alignment horizontal="center"/>
    </xf>
    <xf numFmtId="166" fontId="6" fillId="0" borderId="0" xfId="1" applyNumberFormat="1" applyFont="1"/>
    <xf numFmtId="43" fontId="4" fillId="0" borderId="22" xfId="7" applyFont="1" applyFill="1" applyBorder="1" applyAlignment="1">
      <alignment horizontal="center"/>
    </xf>
    <xf numFmtId="43" fontId="4" fillId="0" borderId="4" xfId="7" applyFont="1" applyFill="1" applyBorder="1" applyAlignment="1">
      <alignment horizontal="center"/>
    </xf>
    <xf numFmtId="43" fontId="4" fillId="0" borderId="44" xfId="7" applyFont="1" applyFill="1" applyBorder="1" applyAlignment="1">
      <alignment horizontal="center"/>
    </xf>
    <xf numFmtId="43" fontId="4" fillId="0" borderId="5" xfId="7" applyFont="1" applyFill="1" applyBorder="1" applyAlignment="1">
      <alignment horizontal="center"/>
    </xf>
    <xf numFmtId="0" fontId="4" fillId="0" borderId="59" xfId="1" applyFont="1" applyBorder="1"/>
    <xf numFmtId="166" fontId="4" fillId="0" borderId="60" xfId="1" applyNumberFormat="1" applyFont="1" applyBorder="1"/>
    <xf numFmtId="166" fontId="4" fillId="0" borderId="61" xfId="1" applyNumberFormat="1" applyFont="1" applyBorder="1"/>
    <xf numFmtId="166" fontId="4" fillId="0" borderId="62" xfId="1" applyNumberFormat="1" applyFont="1" applyBorder="1"/>
    <xf numFmtId="164" fontId="4" fillId="0" borderId="61" xfId="2" applyNumberFormat="1" applyFont="1" applyFill="1" applyBorder="1"/>
    <xf numFmtId="164" fontId="4" fillId="0" borderId="62" xfId="2" applyNumberFormat="1" applyFont="1" applyFill="1" applyBorder="1"/>
    <xf numFmtId="166" fontId="4" fillId="0" borderId="60" xfId="1" applyNumberFormat="1" applyFont="1" applyBorder="1" applyAlignment="1">
      <alignment horizontal="center"/>
    </xf>
    <xf numFmtId="166" fontId="4" fillId="0" borderId="61" xfId="1" applyNumberFormat="1" applyFont="1" applyBorder="1" applyAlignment="1">
      <alignment horizontal="center"/>
    </xf>
    <xf numFmtId="166" fontId="4" fillId="0" borderId="62" xfId="1" applyNumberFormat="1" applyFont="1" applyBorder="1" applyAlignment="1">
      <alignment horizontal="center"/>
    </xf>
    <xf numFmtId="164" fontId="4" fillId="0" borderId="60" xfId="2" applyNumberFormat="1" applyFont="1" applyFill="1" applyBorder="1" applyAlignment="1">
      <alignment horizontal="center"/>
    </xf>
    <xf numFmtId="164" fontId="4" fillId="0" borderId="61" xfId="2" applyNumberFormat="1" applyFont="1" applyFill="1" applyBorder="1" applyAlignment="1">
      <alignment horizontal="center"/>
    </xf>
    <xf numFmtId="166" fontId="4" fillId="0" borderId="60" xfId="1" applyNumberFormat="1" applyFont="1" applyBorder="1" applyAlignment="1">
      <alignment horizontal="right" vertical="center" wrapText="1"/>
    </xf>
    <xf numFmtId="0" fontId="6" fillId="0" borderId="42" xfId="1" applyFont="1" applyBorder="1"/>
    <xf numFmtId="166" fontId="6" fillId="0" borderId="63" xfId="1" applyNumberFormat="1" applyFont="1" applyBorder="1"/>
    <xf numFmtId="166" fontId="6" fillId="0" borderId="64" xfId="1" applyNumberFormat="1" applyFont="1" applyBorder="1"/>
    <xf numFmtId="166" fontId="6" fillId="0" borderId="65" xfId="1" applyNumberFormat="1" applyFont="1" applyBorder="1"/>
    <xf numFmtId="164" fontId="6" fillId="0" borderId="63" xfId="2" applyNumberFormat="1" applyFont="1" applyFill="1" applyBorder="1"/>
    <xf numFmtId="164" fontId="6" fillId="0" borderId="64" xfId="2" applyNumberFormat="1" applyFont="1" applyFill="1" applyBorder="1"/>
    <xf numFmtId="164" fontId="6" fillId="0" borderId="65" xfId="2" applyNumberFormat="1" applyFont="1" applyFill="1" applyBorder="1"/>
    <xf numFmtId="166" fontId="6" fillId="0" borderId="63" xfId="1" applyNumberFormat="1" applyFont="1" applyBorder="1" applyAlignment="1">
      <alignment horizontal="center"/>
    </xf>
    <xf numFmtId="166" fontId="6" fillId="0" borderId="64" xfId="1" applyNumberFormat="1" applyFont="1" applyBorder="1" applyAlignment="1">
      <alignment horizontal="center"/>
    </xf>
    <xf numFmtId="164" fontId="4" fillId="0" borderId="60" xfId="2" applyNumberFormat="1" applyFont="1" applyFill="1" applyBorder="1"/>
    <xf numFmtId="166" fontId="6" fillId="0" borderId="66" xfId="1" applyNumberFormat="1" applyFont="1" applyBorder="1"/>
    <xf numFmtId="166" fontId="6" fillId="0" borderId="67" xfId="1" applyNumberFormat="1" applyFont="1" applyBorder="1" applyAlignment="1">
      <alignment horizontal="center"/>
    </xf>
    <xf numFmtId="166" fontId="6" fillId="0" borderId="68" xfId="1" applyNumberFormat="1" applyFont="1" applyBorder="1" applyAlignment="1">
      <alignment horizontal="center"/>
    </xf>
    <xf numFmtId="166" fontId="6" fillId="0" borderId="69" xfId="1" applyNumberFormat="1" applyFont="1" applyBorder="1" applyAlignment="1">
      <alignment horizontal="center"/>
    </xf>
    <xf numFmtId="166" fontId="6" fillId="0" borderId="70" xfId="1" applyNumberFormat="1" applyFont="1" applyBorder="1" applyAlignment="1">
      <alignment horizontal="center"/>
    </xf>
    <xf numFmtId="166" fontId="6" fillId="0" borderId="71" xfId="1" applyNumberFormat="1" applyFont="1" applyBorder="1" applyAlignment="1">
      <alignment horizontal="center"/>
    </xf>
    <xf numFmtId="166" fontId="6" fillId="0" borderId="42" xfId="1" applyNumberFormat="1" applyFont="1" applyBorder="1" applyAlignment="1">
      <alignment horizontal="center"/>
    </xf>
    <xf numFmtId="164" fontId="6" fillId="0" borderId="70" xfId="2" applyNumberFormat="1" applyFont="1" applyFill="1" applyBorder="1" applyAlignment="1">
      <alignment horizontal="center"/>
    </xf>
    <xf numFmtId="164" fontId="6" fillId="0" borderId="68" xfId="2" applyNumberFormat="1" applyFont="1" applyFill="1" applyBorder="1" applyAlignment="1">
      <alignment horizontal="center"/>
    </xf>
    <xf numFmtId="166" fontId="6" fillId="0" borderId="72" xfId="1" applyNumberFormat="1" applyFont="1" applyBorder="1" applyAlignment="1">
      <alignment horizontal="center"/>
    </xf>
    <xf numFmtId="166" fontId="6" fillId="0" borderId="73" xfId="1" applyNumberFormat="1" applyFont="1" applyBorder="1" applyAlignment="1">
      <alignment horizontal="center"/>
    </xf>
    <xf numFmtId="166" fontId="4" fillId="0" borderId="0" xfId="3" applyNumberFormat="1" applyFont="1"/>
    <xf numFmtId="166" fontId="4" fillId="0" borderId="0" xfId="1" applyNumberFormat="1" applyFont="1" applyAlignment="1">
      <alignment horizontal="center"/>
    </xf>
    <xf numFmtId="166" fontId="6" fillId="0" borderId="19" xfId="1" applyNumberFormat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164" fontId="6" fillId="0" borderId="55" xfId="2" applyNumberFormat="1" applyFont="1" applyFill="1" applyBorder="1" applyAlignment="1">
      <alignment horizontal="center"/>
    </xf>
    <xf numFmtId="166" fontId="4" fillId="0" borderId="36" xfId="1" applyNumberFormat="1" applyFont="1" applyBorder="1" applyAlignment="1">
      <alignment horizontal="center"/>
    </xf>
    <xf numFmtId="166" fontId="6" fillId="0" borderId="30" xfId="1" applyNumberFormat="1" applyFont="1" applyBorder="1"/>
    <xf numFmtId="166" fontId="4" fillId="0" borderId="38" xfId="1" applyNumberFormat="1" applyFont="1" applyBorder="1" applyAlignment="1">
      <alignment horizontal="center"/>
    </xf>
    <xf numFmtId="166" fontId="4" fillId="0" borderId="36" xfId="1" applyNumberFormat="1" applyFont="1" applyBorder="1" applyAlignment="1">
      <alignment horizontal="right" vertical="center" wrapText="1"/>
    </xf>
    <xf numFmtId="164" fontId="4" fillId="0" borderId="25" xfId="2" applyNumberFormat="1" applyFont="1" applyFill="1" applyBorder="1"/>
    <xf numFmtId="166" fontId="4" fillId="0" borderId="25" xfId="1" applyNumberFormat="1" applyFont="1" applyBorder="1" applyAlignment="1">
      <alignment horizontal="center"/>
    </xf>
    <xf numFmtId="166" fontId="10" fillId="0" borderId="37" xfId="1" applyNumberFormat="1" applyFont="1" applyBorder="1" applyAlignment="1">
      <alignment horizontal="center"/>
    </xf>
    <xf numFmtId="164" fontId="4" fillId="0" borderId="28" xfId="2" applyNumberFormat="1" applyFont="1" applyFill="1" applyBorder="1"/>
    <xf numFmtId="166" fontId="4" fillId="0" borderId="28" xfId="1" applyNumberFormat="1" applyFont="1" applyBorder="1" applyAlignment="1">
      <alignment horizontal="center"/>
    </xf>
    <xf numFmtId="166" fontId="6" fillId="0" borderId="33" xfId="1" applyNumberFormat="1" applyFont="1" applyBorder="1"/>
    <xf numFmtId="164" fontId="6" fillId="0" borderId="33" xfId="2" applyNumberFormat="1" applyFont="1" applyFill="1" applyBorder="1"/>
    <xf numFmtId="166" fontId="6" fillId="0" borderId="34" xfId="1" applyNumberFormat="1" applyFont="1" applyBorder="1"/>
    <xf numFmtId="166" fontId="4" fillId="0" borderId="25" xfId="1" applyNumberFormat="1" applyFont="1" applyBorder="1"/>
    <xf numFmtId="166" fontId="4" fillId="0" borderId="36" xfId="1" applyNumberFormat="1" applyFont="1" applyBorder="1"/>
    <xf numFmtId="166" fontId="4" fillId="0" borderId="28" xfId="1" applyNumberFormat="1" applyFont="1" applyBorder="1"/>
    <xf numFmtId="166" fontId="6" fillId="0" borderId="39" xfId="1" applyNumberFormat="1" applyFont="1" applyBorder="1"/>
    <xf numFmtId="164" fontId="4" fillId="0" borderId="58" xfId="2" applyNumberFormat="1" applyFont="1" applyFill="1" applyBorder="1" applyAlignment="1"/>
    <xf numFmtId="164" fontId="6" fillId="0" borderId="36" xfId="2" applyNumberFormat="1" applyFont="1" applyFill="1" applyBorder="1"/>
    <xf numFmtId="164" fontId="6" fillId="0" borderId="37" xfId="2" applyNumberFormat="1" applyFont="1" applyFill="1" applyBorder="1"/>
    <xf numFmtId="164" fontId="6" fillId="0" borderId="39" xfId="2" applyNumberFormat="1" applyFont="1" applyFill="1" applyBorder="1"/>
    <xf numFmtId="166" fontId="6" fillId="0" borderId="36" xfId="1" applyNumberFormat="1" applyFont="1" applyBorder="1"/>
    <xf numFmtId="166" fontId="6" fillId="0" borderId="37" xfId="1" applyNumberFormat="1" applyFont="1" applyBorder="1"/>
    <xf numFmtId="166" fontId="6" fillId="0" borderId="40" xfId="1" applyNumberFormat="1" applyFont="1" applyBorder="1"/>
    <xf numFmtId="164" fontId="6" fillId="0" borderId="25" xfId="2" applyNumberFormat="1" applyFont="1" applyFill="1" applyBorder="1"/>
    <xf numFmtId="164" fontId="6" fillId="0" borderId="4" xfId="2" applyNumberFormat="1" applyFont="1" applyFill="1" applyBorder="1"/>
    <xf numFmtId="166" fontId="6" fillId="0" borderId="25" xfId="1" applyNumberFormat="1" applyFont="1" applyBorder="1"/>
    <xf numFmtId="164" fontId="6" fillId="0" borderId="58" xfId="2" applyNumberFormat="1" applyFont="1" applyFill="1" applyBorder="1" applyAlignment="1"/>
    <xf numFmtId="164" fontId="6" fillId="0" borderId="27" xfId="2" applyNumberFormat="1" applyFont="1" applyFill="1" applyBorder="1" applyAlignment="1"/>
    <xf numFmtId="166" fontId="4" fillId="0" borderId="58" xfId="1" applyNumberFormat="1" applyFont="1" applyBorder="1"/>
    <xf numFmtId="164" fontId="4" fillId="0" borderId="52" xfId="2" applyNumberFormat="1" applyFont="1" applyFill="1" applyBorder="1"/>
    <xf numFmtId="164" fontId="4" fillId="0" borderId="52" xfId="2" applyNumberFormat="1" applyFont="1" applyFill="1" applyBorder="1" applyAlignment="1"/>
    <xf numFmtId="0" fontId="8" fillId="0" borderId="26" xfId="1" applyFont="1" applyBorder="1"/>
    <xf numFmtId="164" fontId="8" fillId="0" borderId="25" xfId="8" applyNumberFormat="1" applyFont="1" applyFill="1" applyBorder="1"/>
    <xf numFmtId="0" fontId="4" fillId="0" borderId="4" xfId="3" applyFont="1" applyBorder="1"/>
    <xf numFmtId="0" fontId="4" fillId="0" borderId="77" xfId="4" applyFont="1" applyBorder="1"/>
    <xf numFmtId="0" fontId="9" fillId="0" borderId="4" xfId="1" applyFont="1" applyBorder="1" applyAlignment="1">
      <alignment horizontal="left" vertical="center"/>
    </xf>
    <xf numFmtId="166" fontId="6" fillId="0" borderId="31" xfId="1" applyNumberFormat="1" applyFont="1" applyBorder="1"/>
    <xf numFmtId="166" fontId="6" fillId="0" borderId="11" xfId="1" applyNumberFormat="1" applyFont="1" applyBorder="1" applyAlignment="1">
      <alignment horizontal="center"/>
    </xf>
    <xf numFmtId="164" fontId="4" fillId="0" borderId="74" xfId="2" applyNumberFormat="1" applyFont="1" applyFill="1" applyBorder="1"/>
    <xf numFmtId="164" fontId="4" fillId="0" borderId="75" xfId="2" applyNumberFormat="1" applyFont="1" applyFill="1" applyBorder="1"/>
    <xf numFmtId="164" fontId="9" fillId="0" borderId="0" xfId="9" applyNumberFormat="1" applyFont="1" applyFill="1" applyBorder="1" applyAlignment="1"/>
    <xf numFmtId="164" fontId="3" fillId="0" borderId="0" xfId="1" applyNumberFormat="1" applyFont="1"/>
    <xf numFmtId="43" fontId="4" fillId="0" borderId="0" xfId="9" applyFont="1" applyFill="1" applyBorder="1"/>
    <xf numFmtId="167" fontId="4" fillId="0" borderId="0" xfId="1" applyNumberFormat="1" applyFont="1"/>
    <xf numFmtId="164" fontId="4" fillId="0" borderId="0" xfId="1" applyNumberFormat="1" applyFont="1"/>
    <xf numFmtId="164" fontId="3" fillId="0" borderId="0" xfId="2" applyNumberFormat="1" applyFont="1" applyFill="1" applyAlignment="1"/>
    <xf numFmtId="41" fontId="12" fillId="0" borderId="0" xfId="10" applyFont="1" applyFill="1" applyAlignment="1"/>
    <xf numFmtId="0" fontId="13" fillId="0" borderId="0" xfId="4" applyFont="1"/>
    <xf numFmtId="43" fontId="13" fillId="0" borderId="0" xfId="2" applyFont="1"/>
    <xf numFmtId="0" fontId="6" fillId="0" borderId="41" xfId="1" applyFont="1" applyBorder="1"/>
    <xf numFmtId="166" fontId="6" fillId="0" borderId="78" xfId="1" applyNumberFormat="1" applyFont="1" applyBorder="1" applyAlignment="1">
      <alignment horizontal="center"/>
    </xf>
    <xf numFmtId="166" fontId="6" fillId="0" borderId="79" xfId="1" applyNumberFormat="1" applyFont="1" applyBorder="1" applyAlignment="1">
      <alignment horizontal="center"/>
    </xf>
    <xf numFmtId="166" fontId="6" fillId="0" borderId="80" xfId="1" applyNumberFormat="1" applyFont="1" applyBorder="1" applyAlignment="1">
      <alignment horizontal="center"/>
    </xf>
    <xf numFmtId="164" fontId="6" fillId="0" borderId="78" xfId="2" applyNumberFormat="1" applyFont="1" applyFill="1" applyBorder="1" applyAlignment="1">
      <alignment horizontal="center"/>
    </xf>
    <xf numFmtId="164" fontId="6" fillId="0" borderId="79" xfId="2" applyNumberFormat="1" applyFont="1" applyFill="1" applyBorder="1" applyAlignment="1">
      <alignment horizontal="center"/>
    </xf>
    <xf numFmtId="164" fontId="6" fillId="0" borderId="80" xfId="2" applyNumberFormat="1" applyFont="1" applyFill="1" applyBorder="1" applyAlignment="1">
      <alignment horizontal="center"/>
    </xf>
    <xf numFmtId="166" fontId="6" fillId="0" borderId="81" xfId="1" applyNumberFormat="1" applyFont="1" applyBorder="1" applyAlignment="1">
      <alignment horizontal="center"/>
    </xf>
    <xf numFmtId="166" fontId="6" fillId="0" borderId="82" xfId="1" applyNumberFormat="1" applyFont="1" applyBorder="1" applyAlignment="1">
      <alignment horizontal="center"/>
    </xf>
    <xf numFmtId="166" fontId="6" fillId="0" borderId="83" xfId="1" applyNumberFormat="1" applyFont="1" applyBorder="1" applyAlignment="1">
      <alignment horizontal="center"/>
    </xf>
    <xf numFmtId="166" fontId="6" fillId="0" borderId="84" xfId="1" applyNumberFormat="1" applyFont="1" applyBorder="1" applyAlignment="1">
      <alignment horizontal="center"/>
    </xf>
    <xf numFmtId="166" fontId="6" fillId="0" borderId="85" xfId="1" applyNumberFormat="1" applyFont="1" applyBorder="1" applyAlignment="1">
      <alignment horizontal="center"/>
    </xf>
    <xf numFmtId="0" fontId="4" fillId="0" borderId="86" xfId="1" applyFont="1" applyBorder="1"/>
    <xf numFmtId="166" fontId="4" fillId="0" borderId="83" xfId="1" applyNumberFormat="1" applyFont="1" applyBorder="1"/>
    <xf numFmtId="164" fontId="4" fillId="0" borderId="83" xfId="2" applyNumberFormat="1" applyFont="1" applyFill="1" applyBorder="1"/>
    <xf numFmtId="166" fontId="4" fillId="0" borderId="83" xfId="1" applyNumberFormat="1" applyFont="1" applyBorder="1" applyAlignment="1">
      <alignment horizontal="center"/>
    </xf>
    <xf numFmtId="166" fontId="4" fillId="0" borderId="87" xfId="1" applyNumberFormat="1" applyFont="1" applyBorder="1" applyAlignment="1">
      <alignment horizontal="center"/>
    </xf>
    <xf numFmtId="166" fontId="4" fillId="0" borderId="88" xfId="1" applyNumberFormat="1" applyFont="1" applyBorder="1" applyAlignment="1">
      <alignment horizontal="center"/>
    </xf>
    <xf numFmtId="166" fontId="4" fillId="0" borderId="89" xfId="1" applyNumberFormat="1" applyFont="1" applyBorder="1" applyAlignment="1">
      <alignment horizontal="center"/>
    </xf>
    <xf numFmtId="166" fontId="4" fillId="0" borderId="90" xfId="1" applyNumberFormat="1" applyFont="1" applyBorder="1" applyAlignment="1">
      <alignment horizontal="center"/>
    </xf>
    <xf numFmtId="166" fontId="4" fillId="0" borderId="91" xfId="1" applyNumberFormat="1" applyFont="1" applyBorder="1" applyAlignment="1">
      <alignment horizontal="right" vertical="center" wrapText="1"/>
    </xf>
    <xf numFmtId="166" fontId="4" fillId="0" borderId="24" xfId="1" applyNumberFormat="1" applyFont="1" applyBorder="1" applyAlignment="1">
      <alignment horizontal="center"/>
    </xf>
    <xf numFmtId="166" fontId="4" fillId="0" borderId="84" xfId="1" applyNumberFormat="1" applyFont="1" applyBorder="1" applyAlignment="1">
      <alignment horizontal="center"/>
    </xf>
    <xf numFmtId="166" fontId="4" fillId="0" borderId="82" xfId="1" applyNumberFormat="1" applyFont="1" applyBorder="1" applyAlignment="1">
      <alignment horizontal="center"/>
    </xf>
    <xf numFmtId="0" fontId="4" fillId="0" borderId="25" xfId="1" applyFont="1" applyBorder="1"/>
    <xf numFmtId="0" fontId="4" fillId="0" borderId="28" xfId="1" applyFont="1" applyBorder="1"/>
    <xf numFmtId="166" fontId="4" fillId="0" borderId="29" xfId="1" applyNumberFormat="1" applyFont="1" applyBorder="1" applyAlignment="1">
      <alignment horizontal="center"/>
    </xf>
    <xf numFmtId="166" fontId="6" fillId="0" borderId="92" xfId="1" applyNumberFormat="1" applyFont="1" applyBorder="1"/>
    <xf numFmtId="166" fontId="6" fillId="0" borderId="93" xfId="1" applyNumberFormat="1" applyFont="1" applyBorder="1"/>
    <xf numFmtId="0" fontId="4" fillId="0" borderId="36" xfId="1" applyFont="1" applyBorder="1"/>
    <xf numFmtId="166" fontId="4" fillId="0" borderId="58" xfId="1" applyNumberFormat="1" applyFont="1" applyBorder="1" applyAlignment="1">
      <alignment horizontal="center"/>
    </xf>
    <xf numFmtId="49" fontId="4" fillId="0" borderId="25" xfId="1" applyNumberFormat="1" applyFont="1" applyBorder="1" applyAlignment="1">
      <alignment horizontal="left" vertical="center" wrapText="1"/>
    </xf>
    <xf numFmtId="164" fontId="4" fillId="0" borderId="4" xfId="2" applyNumberFormat="1" applyFont="1" applyFill="1" applyBorder="1" applyAlignment="1"/>
    <xf numFmtId="0" fontId="4" fillId="0" borderId="25" xfId="1" applyFont="1" applyBorder="1" applyAlignment="1">
      <alignment horizontal="left"/>
    </xf>
    <xf numFmtId="166" fontId="6" fillId="0" borderId="32" xfId="1" applyNumberFormat="1" applyFont="1" applyBorder="1" applyAlignment="1">
      <alignment horizontal="center"/>
    </xf>
    <xf numFmtId="166" fontId="4" fillId="0" borderId="94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76" xfId="1" applyFont="1" applyBorder="1" applyAlignment="1">
      <alignment horizontal="center" vertical="center"/>
    </xf>
    <xf numFmtId="17" fontId="6" fillId="0" borderId="15" xfId="1" applyNumberFormat="1" applyFont="1" applyBorder="1" applyAlignment="1">
      <alignment horizontal="center" vertical="center"/>
    </xf>
    <xf numFmtId="17" fontId="6" fillId="0" borderId="16" xfId="1" applyNumberFormat="1" applyFont="1" applyBorder="1" applyAlignment="1">
      <alignment horizontal="center" vertical="center"/>
    </xf>
    <xf numFmtId="17" fontId="6" fillId="0" borderId="17" xfId="1" applyNumberFormat="1" applyFont="1" applyBorder="1" applyAlignment="1">
      <alignment horizontal="center" vertical="center"/>
    </xf>
    <xf numFmtId="164" fontId="6" fillId="0" borderId="15" xfId="2" applyNumberFormat="1" applyFont="1" applyFill="1" applyBorder="1" applyAlignment="1">
      <alignment horizontal="center" vertical="center"/>
    </xf>
    <xf numFmtId="164" fontId="6" fillId="0" borderId="16" xfId="2" applyNumberFormat="1" applyFont="1" applyFill="1" applyBorder="1" applyAlignment="1">
      <alignment horizontal="center" vertical="center"/>
    </xf>
    <xf numFmtId="164" fontId="6" fillId="0" borderId="17" xfId="2" applyNumberFormat="1" applyFont="1" applyFill="1" applyBorder="1" applyAlignment="1">
      <alignment horizontal="center" vertical="center"/>
    </xf>
    <xf numFmtId="0" fontId="6" fillId="0" borderId="50" xfId="1" applyFont="1" applyBorder="1" applyAlignment="1">
      <alignment horizontal="center" vertical="center"/>
    </xf>
    <xf numFmtId="0" fontId="6" fillId="0" borderId="51" xfId="1" applyFont="1" applyBorder="1" applyAlignment="1">
      <alignment horizontal="center" vertical="center"/>
    </xf>
  </cellXfs>
  <cellStyles count="11">
    <cellStyle name="Millares" xfId="7" builtinId="3"/>
    <cellStyle name="Millares [0] 2" xfId="10" xr:uid="{783766AC-D8E9-42DE-B4AD-9C86DAA1A481}"/>
    <cellStyle name="Millares 2 2" xfId="9" xr:uid="{A9FD5275-E376-42E2-AFA9-BA7004B3F9EB}"/>
    <cellStyle name="Millares 2 2 2 2" xfId="5" xr:uid="{00000000-0005-0000-0000-000001000000}"/>
    <cellStyle name="Millares 3" xfId="8" xr:uid="{F842B18F-80EF-4D9D-9748-54EE51B3CA2B}"/>
    <cellStyle name="Millares 4" xfId="2" xr:uid="{00000000-0005-0000-0000-000002000000}"/>
    <cellStyle name="Millares 5 2" xfId="6" xr:uid="{00000000-0005-0000-0000-000003000000}"/>
    <cellStyle name="Normal" xfId="0" builtinId="0"/>
    <cellStyle name="Normal 3 2" xfId="1" xr:uid="{00000000-0005-0000-0000-000005000000}"/>
    <cellStyle name="Normal 5" xfId="4" xr:uid="{00000000-0005-0000-0000-000006000000}"/>
    <cellStyle name="Normal 7" xfId="3" xr:uid="{00000000-0005-0000-0000-000007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SCRITORIO%20DESPUES%20BACKUP\REQUERIMIENTO\DERECHO%20DE%20PETICION%20CONCEJAL%20EDWAR%20ARIAS%20JUNIO%202020\JULIO\FORMATO%20CERTIFICACION%20INGRESOS%20julio_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DRA/Downloads/FORMATO%20CERTIFICACION%20INGRESOS_AGOSTO_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ORTE\ARIAS\MAYO\RECAUDO%20MAY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ORTE\ARIAS\FEBRERO\RECAU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5"/>
      <sheetName val="Hoja2"/>
    </sheetNames>
    <sheetDataSet>
      <sheetData sheetId="0">
        <row r="110">
          <cell r="G110" t="str">
            <v>ALIANSALUD EPS S.A.</v>
          </cell>
          <cell r="H110">
            <v>0</v>
          </cell>
          <cell r="I110">
            <v>0</v>
          </cell>
          <cell r="J110">
            <v>54570684</v>
          </cell>
          <cell r="K110">
            <v>39997715</v>
          </cell>
          <cell r="L110">
            <v>159742214</v>
          </cell>
          <cell r="M110">
            <v>325695094</v>
          </cell>
          <cell r="N110">
            <v>292285408</v>
          </cell>
        </row>
        <row r="111">
          <cell r="G111" t="str">
            <v>ALIANZA MEDELLIN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G112" t="str">
            <v>ANAS WAYUU EPSI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G113" t="str">
            <v>ARS UNICAJAS - COMFACUNDI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G114" t="str">
            <v>ASMETSALUD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20000000</v>
          </cell>
          <cell r="N114">
            <v>0</v>
          </cell>
        </row>
        <row r="115">
          <cell r="G115" t="str">
            <v>ASOC. MUTUAL BARRIOS UNID. QUIBDO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G116" t="str">
            <v>CAPITAL SALUD EPS</v>
          </cell>
          <cell r="H116">
            <v>0</v>
          </cell>
          <cell r="I116">
            <v>240110715</v>
          </cell>
          <cell r="J116">
            <v>1430605</v>
          </cell>
          <cell r="K116">
            <v>458938361</v>
          </cell>
          <cell r="L116">
            <v>486016483.20000005</v>
          </cell>
          <cell r="M116">
            <v>1481932068</v>
          </cell>
          <cell r="N116">
            <v>218984252</v>
          </cell>
        </row>
        <row r="117">
          <cell r="G117" t="str">
            <v>COLMEDICA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G118" t="str">
            <v>COMFAMILIAR HUILA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G119" t="str">
            <v>COMPENSAR</v>
          </cell>
          <cell r="H119">
            <v>0</v>
          </cell>
          <cell r="I119">
            <v>429835096</v>
          </cell>
          <cell r="J119">
            <v>114748113</v>
          </cell>
          <cell r="K119">
            <v>372911235.59999996</v>
          </cell>
          <cell r="L119">
            <v>211780860.59999999</v>
          </cell>
          <cell r="M119">
            <v>0</v>
          </cell>
          <cell r="N119">
            <v>173451700</v>
          </cell>
        </row>
        <row r="120">
          <cell r="G120" t="str">
            <v>CONVIDA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1845480</v>
          </cell>
          <cell r="M120">
            <v>83928871</v>
          </cell>
          <cell r="N120">
            <v>0</v>
          </cell>
        </row>
        <row r="121">
          <cell r="G121" t="str">
            <v>COOMEVA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G122" t="str">
            <v>COOSALUD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G123" t="str">
            <v>ECOOPSOS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G124" t="str">
            <v>EMSSANAR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G125" t="str">
            <v>EPS SANITAS</v>
          </cell>
          <cell r="H125">
            <v>0</v>
          </cell>
          <cell r="I125">
            <v>238089138</v>
          </cell>
          <cell r="J125">
            <v>614711752</v>
          </cell>
          <cell r="K125">
            <v>439762543</v>
          </cell>
          <cell r="L125">
            <v>1235472952.55</v>
          </cell>
          <cell r="M125">
            <v>908137614</v>
          </cell>
          <cell r="N125">
            <v>1117040512</v>
          </cell>
        </row>
        <row r="126">
          <cell r="G126" t="str">
            <v>EPS SERV. OCCIDENTAL DE SALUD</v>
          </cell>
          <cell r="H126">
            <v>0</v>
          </cell>
          <cell r="I126">
            <v>0</v>
          </cell>
          <cell r="J126">
            <v>12035200</v>
          </cell>
          <cell r="K126">
            <v>8634161</v>
          </cell>
          <cell r="L126">
            <v>302400</v>
          </cell>
          <cell r="M126">
            <v>0</v>
          </cell>
          <cell r="N126">
            <v>1479878</v>
          </cell>
        </row>
        <row r="127">
          <cell r="G127" t="str">
            <v>FAMISANAR E.P.S.</v>
          </cell>
          <cell r="H127">
            <v>0</v>
          </cell>
          <cell r="I127">
            <v>7564820</v>
          </cell>
          <cell r="J127">
            <v>0</v>
          </cell>
          <cell r="K127">
            <v>447198582</v>
          </cell>
          <cell r="L127">
            <v>894243432.28999996</v>
          </cell>
          <cell r="M127">
            <v>1732967378.71</v>
          </cell>
          <cell r="N127">
            <v>449461421</v>
          </cell>
        </row>
        <row r="128">
          <cell r="G128" t="str">
            <v>MEDIMAS EPS SAS</v>
          </cell>
          <cell r="H128">
            <v>0</v>
          </cell>
          <cell r="I128">
            <v>91945235</v>
          </cell>
          <cell r="J128">
            <v>808300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G129" t="str">
            <v>MUTUALSER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G130" t="str">
            <v>NUEVA EPS</v>
          </cell>
          <cell r="H130">
            <v>205867975</v>
          </cell>
          <cell r="I130">
            <v>697249857</v>
          </cell>
          <cell r="J130">
            <v>452401313</v>
          </cell>
          <cell r="K130">
            <v>213960364</v>
          </cell>
          <cell r="L130">
            <v>214884479</v>
          </cell>
          <cell r="M130">
            <v>552686522</v>
          </cell>
          <cell r="N130">
            <v>818866592</v>
          </cell>
        </row>
        <row r="131">
          <cell r="G131" t="str">
            <v>SALUD TOTAL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901156898</v>
          </cell>
          <cell r="M131">
            <v>2464594309</v>
          </cell>
          <cell r="N131">
            <v>1044649113</v>
          </cell>
        </row>
        <row r="132">
          <cell r="G132" t="str">
            <v>SURA EPS</v>
          </cell>
          <cell r="H132">
            <v>0</v>
          </cell>
          <cell r="I132">
            <v>4677540</v>
          </cell>
          <cell r="J132">
            <v>44144632</v>
          </cell>
          <cell r="K132">
            <v>53538750</v>
          </cell>
          <cell r="L132">
            <v>94851703</v>
          </cell>
          <cell r="M132">
            <v>117179400</v>
          </cell>
          <cell r="N132">
            <v>201601300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5"/>
      <sheetName val="Hoja2"/>
    </sheetNames>
    <sheetDataSet>
      <sheetData sheetId="0">
        <row r="16">
          <cell r="G16" t="str">
            <v>ALIANZA MEDELLIN</v>
          </cell>
          <cell r="H16">
            <v>0</v>
          </cell>
          <cell r="I16">
            <v>0</v>
          </cell>
          <cell r="J16">
            <v>3993392</v>
          </cell>
          <cell r="K16">
            <v>12293093</v>
          </cell>
          <cell r="L16">
            <v>6164932</v>
          </cell>
          <cell r="M16">
            <v>7517922</v>
          </cell>
          <cell r="N16">
            <v>0</v>
          </cell>
          <cell r="O16">
            <v>27017785</v>
          </cell>
        </row>
        <row r="17">
          <cell r="G17" t="str">
            <v>ALIANSALUD EPS S.A.</v>
          </cell>
          <cell r="H17">
            <v>0</v>
          </cell>
          <cell r="I17">
            <v>2033740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2465164</v>
          </cell>
        </row>
        <row r="18">
          <cell r="G18" t="str">
            <v>ANAS WAYUU EPSI</v>
          </cell>
          <cell r="H18">
            <v>0</v>
          </cell>
          <cell r="I18">
            <v>7079332</v>
          </cell>
          <cell r="J18">
            <v>6982282</v>
          </cell>
          <cell r="K18">
            <v>451050</v>
          </cell>
          <cell r="L18">
            <v>577000.06999999995</v>
          </cell>
          <cell r="M18">
            <v>1383276</v>
          </cell>
          <cell r="N18">
            <v>36475076</v>
          </cell>
          <cell r="O18">
            <v>36987450</v>
          </cell>
        </row>
        <row r="19">
          <cell r="G19" t="str">
            <v>ARS UNICAJAS - COMFACUNDI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G20" t="str">
            <v>ASMET SALUD ESS ASOCIACIÓN MUTUAL LA ESPERANZA</v>
          </cell>
          <cell r="H20">
            <v>0</v>
          </cell>
          <cell r="I20">
            <v>2791094</v>
          </cell>
          <cell r="J20">
            <v>0</v>
          </cell>
          <cell r="K20">
            <v>12647979</v>
          </cell>
          <cell r="L20">
            <v>0</v>
          </cell>
          <cell r="M20">
            <v>16970648</v>
          </cell>
          <cell r="N20">
            <v>217998075</v>
          </cell>
          <cell r="O20">
            <v>60105981</v>
          </cell>
        </row>
        <row r="21">
          <cell r="G21" t="str">
            <v>ASOC. MUTUAL BARRIOS UNID. QUIBDO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G22" t="str">
            <v>ASOCIACIÓN INDÍGENA DEL CAUCA "A.I.C."</v>
          </cell>
          <cell r="H22">
            <v>0</v>
          </cell>
          <cell r="I22">
            <v>0</v>
          </cell>
          <cell r="J22">
            <v>3623588</v>
          </cell>
          <cell r="K22">
            <v>6126595.7999999998</v>
          </cell>
          <cell r="L22">
            <v>6807328</v>
          </cell>
          <cell r="M22">
            <v>6900550</v>
          </cell>
          <cell r="N22">
            <v>42860190</v>
          </cell>
          <cell r="O22">
            <v>0</v>
          </cell>
        </row>
        <row r="23">
          <cell r="G23" t="str">
            <v>ASOCIACIÓN MUTUAL SER EMPRESA SOLIDARIA DE SALUD ESS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147211170</v>
          </cell>
          <cell r="O23">
            <v>0</v>
          </cell>
        </row>
        <row r="24">
          <cell r="G24" t="str">
            <v>CAJA COMP FAMILIAR BOYACA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G25" t="str">
            <v>CAJA COMP FAMILIAR GUAJIRA</v>
          </cell>
          <cell r="H25">
            <v>0</v>
          </cell>
          <cell r="I25">
            <v>99423</v>
          </cell>
          <cell r="J25">
            <v>8274210</v>
          </cell>
          <cell r="K25">
            <v>1051900</v>
          </cell>
          <cell r="L25">
            <v>1853080</v>
          </cell>
          <cell r="M25">
            <v>67357483</v>
          </cell>
          <cell r="N25">
            <v>27900577</v>
          </cell>
          <cell r="O25">
            <v>7272979</v>
          </cell>
        </row>
        <row r="26">
          <cell r="G26" t="str">
            <v>CAJACOPI ATLANTICO CAJA DE DE COMPENSACION FAMILIAR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56274612</v>
          </cell>
          <cell r="M26">
            <v>292452337</v>
          </cell>
          <cell r="N26">
            <v>200452337</v>
          </cell>
          <cell r="O26">
            <v>162452337</v>
          </cell>
        </row>
        <row r="27">
          <cell r="G27" t="str">
            <v>CAJASALUD ARS UT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G28" t="str">
            <v>CAPITAL SALUD EVENTO</v>
          </cell>
          <cell r="H28">
            <v>0</v>
          </cell>
          <cell r="I28">
            <v>0</v>
          </cell>
          <cell r="J28">
            <v>1932806707.4500008</v>
          </cell>
          <cell r="K28">
            <v>1200208755</v>
          </cell>
          <cell r="L28">
            <v>1592389376</v>
          </cell>
          <cell r="M28">
            <v>1827353162.48</v>
          </cell>
          <cell r="N28">
            <v>1397249825</v>
          </cell>
          <cell r="O28">
            <v>713061569</v>
          </cell>
        </row>
        <row r="29">
          <cell r="G29" t="str">
            <v>CAPITAL SALUD PYD</v>
          </cell>
          <cell r="H29">
            <v>0</v>
          </cell>
          <cell r="I29">
            <v>0</v>
          </cell>
          <cell r="J29">
            <v>0</v>
          </cell>
          <cell r="K29">
            <v>641782485</v>
          </cell>
          <cell r="L29">
            <v>642671887</v>
          </cell>
          <cell r="M29">
            <v>596129983</v>
          </cell>
          <cell r="N29">
            <v>550763234</v>
          </cell>
          <cell r="O29">
            <v>580618307</v>
          </cell>
        </row>
        <row r="30">
          <cell r="G30" t="str">
            <v>CAPRESOCA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G31" t="str">
            <v>COMFACA - CAJA COMP FAMILIAR NARIÑO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G32" t="str">
            <v>COMFACHOCO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1000</v>
          </cell>
        </row>
        <row r="33">
          <cell r="G33" t="str">
            <v>COMFACHOCO</v>
          </cell>
          <cell r="H33">
            <v>0</v>
          </cell>
          <cell r="I33">
            <v>0</v>
          </cell>
          <cell r="J33">
            <v>0</v>
          </cell>
          <cell r="K33">
            <v>5634800</v>
          </cell>
          <cell r="L33">
            <v>0</v>
          </cell>
          <cell r="M33">
            <v>417600</v>
          </cell>
          <cell r="N33">
            <v>0</v>
          </cell>
          <cell r="O33">
            <v>0</v>
          </cell>
        </row>
        <row r="34">
          <cell r="G34" t="str">
            <v>COMFAMILIAR HUILA</v>
          </cell>
          <cell r="H34">
            <v>0</v>
          </cell>
          <cell r="I34">
            <v>23955295</v>
          </cell>
          <cell r="J34">
            <v>50000000</v>
          </cell>
          <cell r="K34">
            <v>50000000</v>
          </cell>
          <cell r="L34">
            <v>70754150</v>
          </cell>
          <cell r="M34">
            <v>80638900</v>
          </cell>
          <cell r="N34">
            <v>86068965</v>
          </cell>
          <cell r="O34">
            <v>122866694</v>
          </cell>
        </row>
        <row r="35">
          <cell r="G35" t="str">
            <v>COMFAMILIAR SUCRE</v>
          </cell>
          <cell r="H35">
            <v>0</v>
          </cell>
          <cell r="I35">
            <v>0</v>
          </cell>
          <cell r="J35">
            <v>0</v>
          </cell>
          <cell r="K35">
            <v>10553550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G36" t="str">
            <v>COMFAORIENTE CAJA COMP DEL ORIENTE COLOMBIANO</v>
          </cell>
          <cell r="H36">
            <v>0</v>
          </cell>
          <cell r="I36">
            <v>0</v>
          </cell>
          <cell r="J36">
            <v>3711332</v>
          </cell>
          <cell r="K36">
            <v>0</v>
          </cell>
          <cell r="L36">
            <v>1435030</v>
          </cell>
          <cell r="M36">
            <v>0</v>
          </cell>
          <cell r="N36">
            <v>296898</v>
          </cell>
          <cell r="O36">
            <v>0</v>
          </cell>
        </row>
        <row r="37">
          <cell r="G37" t="str">
            <v>COMFASUCRE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G38" t="str">
            <v>COMFENALCO VALLE</v>
          </cell>
          <cell r="H38">
            <v>0</v>
          </cell>
          <cell r="I38">
            <v>0</v>
          </cell>
          <cell r="J38">
            <v>0</v>
          </cell>
          <cell r="K38">
            <v>11098630</v>
          </cell>
          <cell r="L38">
            <v>250472</v>
          </cell>
          <cell r="M38">
            <v>30955823</v>
          </cell>
          <cell r="N38">
            <v>0</v>
          </cell>
          <cell r="O38">
            <v>65377823</v>
          </cell>
        </row>
        <row r="39">
          <cell r="G39" t="str">
            <v>COMPARTA COOPERATIVA DE SALUD COMUNITARIA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G40" t="str">
            <v>COMPENSAR</v>
          </cell>
          <cell r="H40">
            <v>0</v>
          </cell>
          <cell r="I40">
            <v>273151415</v>
          </cell>
          <cell r="J40">
            <v>209197639</v>
          </cell>
          <cell r="K40">
            <v>138291080.40000001</v>
          </cell>
          <cell r="L40">
            <v>115815146.2</v>
          </cell>
          <cell r="M40">
            <v>0</v>
          </cell>
          <cell r="N40">
            <v>27578552.199999999</v>
          </cell>
          <cell r="O40">
            <v>35469340</v>
          </cell>
        </row>
        <row r="41">
          <cell r="G41" t="str">
            <v>CONVIDA</v>
          </cell>
          <cell r="H41">
            <v>0</v>
          </cell>
          <cell r="I41">
            <v>0</v>
          </cell>
          <cell r="J41">
            <v>371176</v>
          </cell>
          <cell r="K41">
            <v>803787288</v>
          </cell>
          <cell r="L41">
            <v>112153076</v>
          </cell>
          <cell r="M41">
            <v>0</v>
          </cell>
          <cell r="N41">
            <v>96000000</v>
          </cell>
          <cell r="O41">
            <v>721500414</v>
          </cell>
        </row>
        <row r="42">
          <cell r="G42" t="str">
            <v>COOMEVA</v>
          </cell>
          <cell r="H42">
            <v>0</v>
          </cell>
          <cell r="I42">
            <v>2735710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G43" t="str">
            <v>COOSALUD</v>
          </cell>
          <cell r="H43">
            <v>0</v>
          </cell>
          <cell r="I43">
            <v>30512578</v>
          </cell>
          <cell r="J43">
            <v>940409834</v>
          </cell>
          <cell r="K43">
            <v>190158921.90000001</v>
          </cell>
          <cell r="L43">
            <v>182237562.90000001</v>
          </cell>
          <cell r="M43">
            <v>270386530</v>
          </cell>
          <cell r="N43">
            <v>283954169.69999999</v>
          </cell>
          <cell r="O43">
            <v>465254088.34999996</v>
          </cell>
        </row>
        <row r="44">
          <cell r="G44" t="str">
            <v>DUSAKAWIEPSI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4919031</v>
          </cell>
          <cell r="N44">
            <v>0</v>
          </cell>
          <cell r="O44">
            <v>0</v>
          </cell>
        </row>
        <row r="45">
          <cell r="G45" t="str">
            <v xml:space="preserve">ECOOPSOS  </v>
          </cell>
          <cell r="H45">
            <v>0</v>
          </cell>
          <cell r="I45">
            <v>0</v>
          </cell>
          <cell r="J45">
            <v>68916458.200000003</v>
          </cell>
          <cell r="K45">
            <v>70916458.200000003</v>
          </cell>
          <cell r="L45">
            <v>64916458.200000003</v>
          </cell>
          <cell r="M45">
            <v>50916458.200000003</v>
          </cell>
          <cell r="N45">
            <v>0</v>
          </cell>
          <cell r="O45">
            <v>247744508.39999998</v>
          </cell>
        </row>
        <row r="46">
          <cell r="G46" t="str">
            <v>EMSSANAR</v>
          </cell>
          <cell r="H46">
            <v>0</v>
          </cell>
          <cell r="I46">
            <v>0</v>
          </cell>
          <cell r="J46">
            <v>0</v>
          </cell>
          <cell r="K46">
            <v>219148318.80000001</v>
          </cell>
          <cell r="L46">
            <v>0</v>
          </cell>
          <cell r="M46">
            <v>0</v>
          </cell>
          <cell r="N46">
            <v>61986369</v>
          </cell>
          <cell r="O46">
            <v>47390352</v>
          </cell>
        </row>
        <row r="47">
          <cell r="G47" t="str">
            <v>EPS SERV. OCCIDENTAL DE SAlUD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G48" t="str">
            <v>FAMISANAR E.P.S.</v>
          </cell>
          <cell r="H48">
            <v>0</v>
          </cell>
          <cell r="I48">
            <v>0</v>
          </cell>
          <cell r="J48">
            <v>136765405</v>
          </cell>
          <cell r="K48">
            <v>0</v>
          </cell>
          <cell r="L48">
            <v>615764794</v>
          </cell>
          <cell r="M48">
            <v>4000000</v>
          </cell>
          <cell r="N48">
            <v>263000000</v>
          </cell>
          <cell r="O48">
            <v>271578726</v>
          </cell>
        </row>
        <row r="49">
          <cell r="G49" t="str">
            <v>MALLAMAS EPSI ENTIDAD PROMOTORA DE SALUD</v>
          </cell>
          <cell r="H49">
            <v>0</v>
          </cell>
          <cell r="I49">
            <v>9006262</v>
          </cell>
          <cell r="J49">
            <v>0</v>
          </cell>
          <cell r="K49">
            <v>53863540</v>
          </cell>
          <cell r="L49">
            <v>10149680.4</v>
          </cell>
          <cell r="M49">
            <v>123175113.30000001</v>
          </cell>
          <cell r="N49">
            <v>6247345</v>
          </cell>
          <cell r="O49">
            <v>15296095</v>
          </cell>
        </row>
        <row r="50">
          <cell r="G50" t="str">
            <v>MEDIMAS EPS SAS</v>
          </cell>
          <cell r="H50">
            <v>0</v>
          </cell>
          <cell r="I50">
            <v>646640</v>
          </cell>
          <cell r="J50">
            <v>0</v>
          </cell>
          <cell r="K50">
            <v>0</v>
          </cell>
          <cell r="L50">
            <v>0</v>
          </cell>
          <cell r="M50">
            <v>161660</v>
          </cell>
          <cell r="N50">
            <v>0</v>
          </cell>
          <cell r="O50">
            <v>34819850</v>
          </cell>
        </row>
        <row r="51">
          <cell r="G51" t="str">
            <v>MUTUALSER</v>
          </cell>
          <cell r="H51">
            <v>0</v>
          </cell>
          <cell r="I51">
            <v>838130</v>
          </cell>
          <cell r="J51">
            <v>187930115.79999998</v>
          </cell>
          <cell r="K51">
            <v>85275859.805999994</v>
          </cell>
          <cell r="L51">
            <v>70522280.400000006</v>
          </cell>
          <cell r="M51">
            <v>694669060</v>
          </cell>
          <cell r="N51">
            <v>0</v>
          </cell>
          <cell r="O51">
            <v>133487447</v>
          </cell>
        </row>
        <row r="52">
          <cell r="G52" t="str">
            <v>NUEVA EPS</v>
          </cell>
          <cell r="H52">
            <v>269556495</v>
          </cell>
          <cell r="I52">
            <v>4412424</v>
          </cell>
          <cell r="J52">
            <v>56860899</v>
          </cell>
          <cell r="K52">
            <v>0</v>
          </cell>
          <cell r="L52">
            <v>0</v>
          </cell>
          <cell r="M52">
            <v>266800622</v>
          </cell>
          <cell r="N52">
            <v>0</v>
          </cell>
          <cell r="O52">
            <v>18766204</v>
          </cell>
        </row>
        <row r="53">
          <cell r="G53" t="str">
            <v>PIJAOS SALUD</v>
          </cell>
          <cell r="H53">
            <v>0</v>
          </cell>
          <cell r="I53">
            <v>0</v>
          </cell>
          <cell r="J53">
            <v>40000000</v>
          </cell>
          <cell r="K53">
            <v>24000000</v>
          </cell>
          <cell r="L53">
            <v>40000000</v>
          </cell>
          <cell r="M53">
            <v>30404150</v>
          </cell>
          <cell r="N53">
            <v>34000000</v>
          </cell>
          <cell r="O53">
            <v>0</v>
          </cell>
        </row>
        <row r="54">
          <cell r="G54" t="str">
            <v>SALUD TOTAL</v>
          </cell>
          <cell r="H54">
            <v>0</v>
          </cell>
          <cell r="I54">
            <v>2842040</v>
          </cell>
          <cell r="J54">
            <v>42450313</v>
          </cell>
          <cell r="K54">
            <v>40165286</v>
          </cell>
          <cell r="L54">
            <v>114063873</v>
          </cell>
          <cell r="M54">
            <v>0</v>
          </cell>
          <cell r="N54">
            <v>0</v>
          </cell>
          <cell r="O54">
            <v>3771930</v>
          </cell>
        </row>
        <row r="55">
          <cell r="G55" t="str">
            <v>SIN IDENTIFICAR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17029137</v>
          </cell>
          <cell r="M55">
            <v>487135</v>
          </cell>
          <cell r="N55">
            <v>309103</v>
          </cell>
          <cell r="O55">
            <v>419200</v>
          </cell>
        </row>
        <row r="56">
          <cell r="G56" t="str">
            <v>SURA EPS</v>
          </cell>
          <cell r="H56">
            <v>0</v>
          </cell>
          <cell r="I56">
            <v>0</v>
          </cell>
          <cell r="J56">
            <v>105029911</v>
          </cell>
          <cell r="K56">
            <v>20195642</v>
          </cell>
          <cell r="L56">
            <v>19772933</v>
          </cell>
          <cell r="M56">
            <v>44868278</v>
          </cell>
          <cell r="N56">
            <v>36349591</v>
          </cell>
          <cell r="O56">
            <v>95272738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26">
          <cell r="P26">
            <v>800088702</v>
          </cell>
          <cell r="Q26" t="str">
            <v>Suramericana</v>
          </cell>
          <cell r="R26">
            <v>373794184</v>
          </cell>
          <cell r="S26">
            <v>0</v>
          </cell>
        </row>
        <row r="27">
          <cell r="P27">
            <v>800130907</v>
          </cell>
          <cell r="Q27" t="str">
            <v>Salud Total</v>
          </cell>
          <cell r="R27">
            <v>1133320918</v>
          </cell>
          <cell r="S27">
            <v>0</v>
          </cell>
        </row>
        <row r="28">
          <cell r="P28">
            <v>800251440</v>
          </cell>
          <cell r="Q28" t="str">
            <v xml:space="preserve">ENTIDAD PROMOTORA DE SALUD SANITAS S A S - EN INTERVENCIÓN BAJO LA MEDIDA DE TOMA DE POSESIÓN   </v>
          </cell>
          <cell r="R28">
            <v>560135376</v>
          </cell>
          <cell r="S28">
            <v>69132431</v>
          </cell>
        </row>
        <row r="29">
          <cell r="P29">
            <v>805001157</v>
          </cell>
          <cell r="Q29" t="str">
            <v xml:space="preserve">S.O.S. - ENTIDAD PROMOTORA DE SALUD SERVICIO OCCIDENTAL DE SALUD S.A. S.O.S. - REGIMEN CONTRIBUTIVO   </v>
          </cell>
          <cell r="R29">
            <v>0</v>
          </cell>
          <cell r="S29">
            <v>4807928</v>
          </cell>
        </row>
        <row r="30">
          <cell r="P30">
            <v>806008394</v>
          </cell>
          <cell r="Q30" t="str">
            <v>Mutual Ser</v>
          </cell>
          <cell r="R30">
            <v>492225715</v>
          </cell>
          <cell r="S30">
            <v>0</v>
          </cell>
        </row>
        <row r="31">
          <cell r="P31">
            <v>830003564</v>
          </cell>
          <cell r="Q31" t="str">
            <v>Famisanar</v>
          </cell>
          <cell r="R31">
            <v>766815970</v>
          </cell>
          <cell r="S31">
            <v>1235116611</v>
          </cell>
        </row>
        <row r="32">
          <cell r="P32">
            <v>830113831</v>
          </cell>
          <cell r="Q32" t="str">
            <v>ALIANSALUD EPS - ENTIDAD PROMOTORA DE SALUD S.A - REGIMEN CONTRIBUTIVO</v>
          </cell>
          <cell r="R32">
            <v>4799509</v>
          </cell>
          <cell r="S32">
            <v>11328627</v>
          </cell>
        </row>
        <row r="33">
          <cell r="P33">
            <v>860009578</v>
          </cell>
          <cell r="Q33" t="str">
            <v>SEGUROS DEL ESTADO S.A. - COMPAÑÍA DE SEGUROS</v>
          </cell>
          <cell r="R33">
            <v>3717047</v>
          </cell>
          <cell r="S33">
            <v>0</v>
          </cell>
        </row>
        <row r="34">
          <cell r="P34">
            <v>860066942</v>
          </cell>
          <cell r="Q34" t="str">
            <v>Compensar</v>
          </cell>
          <cell r="R34">
            <v>200828222</v>
          </cell>
          <cell r="S34">
            <v>164485096</v>
          </cell>
        </row>
        <row r="35">
          <cell r="P35">
            <v>890903790</v>
          </cell>
          <cell r="Q35" t="str">
            <v>SEGUROS DE VIDA SURAMERICANA S.A.</v>
          </cell>
          <cell r="R35">
            <v>4069714</v>
          </cell>
          <cell r="S35">
            <v>0</v>
          </cell>
        </row>
        <row r="36">
          <cell r="P36">
            <v>891180008</v>
          </cell>
          <cell r="Q36" t="str">
            <v xml:space="preserve">CAJA DE COMPENSACION FAMILIAR DEL HUILA- REG BOYACA   </v>
          </cell>
          <cell r="R36">
            <v>0</v>
          </cell>
          <cell r="S36">
            <v>66427250</v>
          </cell>
        </row>
        <row r="37">
          <cell r="P37">
            <v>892115006</v>
          </cell>
          <cell r="Q37" t="str">
            <v xml:space="preserve">COMFAGUAJIRA - CAJA DE COMPENSACIÓN FAMILIAR DE LA GUAJIRA   </v>
          </cell>
          <cell r="R37">
            <v>0</v>
          </cell>
          <cell r="S37">
            <v>1000000</v>
          </cell>
        </row>
        <row r="38">
          <cell r="P38">
            <v>900156264</v>
          </cell>
          <cell r="Q38" t="str">
            <v>NUEVA EPS S.A. - REGIMEN CONTRIBUTIVO</v>
          </cell>
          <cell r="R38">
            <v>2170152054.6999998</v>
          </cell>
          <cell r="S38">
            <v>930065166.30000019</v>
          </cell>
        </row>
        <row r="39">
          <cell r="P39">
            <v>900226715</v>
          </cell>
          <cell r="Q39" t="str">
            <v>Coosalud</v>
          </cell>
          <cell r="R39">
            <v>267615854</v>
          </cell>
          <cell r="S39">
            <v>0</v>
          </cell>
        </row>
        <row r="40">
          <cell r="P40">
            <v>900298372</v>
          </cell>
          <cell r="Q40" t="str">
            <v>CAPITAL SALUD EPS SAS - ENTIDAD PROMOTORA DE SALUD</v>
          </cell>
          <cell r="R40">
            <v>1013068728</v>
          </cell>
          <cell r="S40">
            <v>0</v>
          </cell>
        </row>
        <row r="41">
          <cell r="P41">
            <v>901438242</v>
          </cell>
          <cell r="Q41" t="str">
            <v xml:space="preserve">SALUD BOLIVAR EPS SAS   </v>
          </cell>
          <cell r="R41">
            <v>0</v>
          </cell>
          <cell r="S41">
            <v>1118334</v>
          </cell>
        </row>
        <row r="45">
          <cell r="P45">
            <v>800088702</v>
          </cell>
          <cell r="Q45" t="str">
            <v>Suramericana</v>
          </cell>
          <cell r="R45">
            <v>230454756</v>
          </cell>
          <cell r="S45">
            <v>0</v>
          </cell>
        </row>
        <row r="46">
          <cell r="P46">
            <v>800130907</v>
          </cell>
          <cell r="Q46" t="str">
            <v>Salud Total</v>
          </cell>
          <cell r="R46">
            <v>136051581</v>
          </cell>
          <cell r="S46">
            <v>0</v>
          </cell>
        </row>
        <row r="47">
          <cell r="P47">
            <v>806008394</v>
          </cell>
          <cell r="Q47" t="str">
            <v>Mutual Ser</v>
          </cell>
          <cell r="R47">
            <v>300000000</v>
          </cell>
          <cell r="S47">
            <v>0</v>
          </cell>
        </row>
        <row r="48">
          <cell r="P48">
            <v>809008362</v>
          </cell>
          <cell r="Q48" t="str">
            <v>Pijaos</v>
          </cell>
          <cell r="R48">
            <v>100000000</v>
          </cell>
          <cell r="S48">
            <v>0</v>
          </cell>
        </row>
        <row r="49">
          <cell r="P49">
            <v>830003564</v>
          </cell>
          <cell r="Q49" t="str">
            <v>Famisanar</v>
          </cell>
          <cell r="R49">
            <v>1994199765</v>
          </cell>
          <cell r="S49">
            <v>0</v>
          </cell>
        </row>
        <row r="50">
          <cell r="P50">
            <v>839000495</v>
          </cell>
          <cell r="Q50" t="str">
            <v>Anaswayuu</v>
          </cell>
          <cell r="R50">
            <v>0</v>
          </cell>
          <cell r="S50">
            <v>4379653</v>
          </cell>
        </row>
        <row r="51">
          <cell r="P51">
            <v>860066942</v>
          </cell>
          <cell r="Q51" t="str">
            <v>Compensar</v>
          </cell>
          <cell r="R51">
            <v>0</v>
          </cell>
          <cell r="S51">
            <v>264539083</v>
          </cell>
        </row>
        <row r="52">
          <cell r="P52">
            <v>890500675</v>
          </cell>
          <cell r="Q52" t="str">
            <v>Comfaoriente</v>
          </cell>
          <cell r="R52">
            <v>25813285</v>
          </cell>
          <cell r="S52">
            <v>25813284</v>
          </cell>
        </row>
        <row r="53">
          <cell r="P53">
            <v>900226715</v>
          </cell>
          <cell r="Q53" t="str">
            <v>Coosalud</v>
          </cell>
          <cell r="R53">
            <v>187781592</v>
          </cell>
          <cell r="S53">
            <v>135821574</v>
          </cell>
        </row>
        <row r="54">
          <cell r="P54">
            <v>900298372</v>
          </cell>
          <cell r="Q54" t="str">
            <v>CAPITAL SALUD EPS SAS - ENTIDAD PROMOTORA DE SALUD</v>
          </cell>
          <cell r="R54">
            <v>112612761</v>
          </cell>
          <cell r="S54">
            <v>1057568913</v>
          </cell>
        </row>
        <row r="55">
          <cell r="P55">
            <v>900604350</v>
          </cell>
          <cell r="Q55" t="str">
            <v xml:space="preserve">ALIANZA MEDELLIN ANTIOQUIA EPSS S.A.S. - REGIMEN SUBSIDIADO   </v>
          </cell>
          <cell r="R55">
            <v>5143810</v>
          </cell>
          <cell r="S55">
            <v>28030149</v>
          </cell>
        </row>
        <row r="56">
          <cell r="P56">
            <v>900935126</v>
          </cell>
          <cell r="Q56" t="str">
            <v xml:space="preserve">ASMET SALUD EPS SAS S   </v>
          </cell>
          <cell r="R56">
            <v>66088931</v>
          </cell>
          <cell r="S56">
            <v>47076237</v>
          </cell>
        </row>
        <row r="57">
          <cell r="P57">
            <v>901543211</v>
          </cell>
          <cell r="Q57" t="str">
            <v>Cajacopi</v>
          </cell>
          <cell r="R57">
            <v>0</v>
          </cell>
          <cell r="S57">
            <v>150000000</v>
          </cell>
        </row>
        <row r="58">
          <cell r="P58">
            <v>901543761</v>
          </cell>
          <cell r="Q58" t="str">
            <v>Familiar de Colombia</v>
          </cell>
          <cell r="R58">
            <v>0</v>
          </cell>
          <cell r="S58">
            <v>76510237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18">
          <cell r="P18">
            <v>800088702</v>
          </cell>
          <cell r="Q18">
            <v>0</v>
          </cell>
          <cell r="R18">
            <v>64044261</v>
          </cell>
        </row>
        <row r="19">
          <cell r="P19">
            <v>800130907</v>
          </cell>
          <cell r="Q19">
            <v>0</v>
          </cell>
          <cell r="R19">
            <v>1305617236</v>
          </cell>
        </row>
        <row r="20">
          <cell r="P20">
            <v>800250119</v>
          </cell>
          <cell r="Q20">
            <v>0</v>
          </cell>
          <cell r="R20">
            <v>7140021.8100000015</v>
          </cell>
        </row>
        <row r="21">
          <cell r="P21">
            <v>800251440</v>
          </cell>
          <cell r="Q21">
            <v>0</v>
          </cell>
          <cell r="R21">
            <v>0</v>
          </cell>
        </row>
        <row r="22">
          <cell r="P22">
            <v>805001157</v>
          </cell>
          <cell r="Q22">
            <v>0</v>
          </cell>
          <cell r="R22">
            <v>5566598</v>
          </cell>
        </row>
        <row r="23">
          <cell r="P23">
            <v>806008394</v>
          </cell>
          <cell r="Q23">
            <v>0</v>
          </cell>
          <cell r="R23">
            <v>486939277</v>
          </cell>
        </row>
        <row r="24">
          <cell r="P24">
            <v>809008362</v>
          </cell>
          <cell r="Q24">
            <v>0</v>
          </cell>
          <cell r="R24">
            <v>100000000</v>
          </cell>
        </row>
        <row r="25">
          <cell r="P25">
            <v>817001773</v>
          </cell>
          <cell r="Q25">
            <v>0</v>
          </cell>
          <cell r="R25">
            <v>88278</v>
          </cell>
        </row>
        <row r="26">
          <cell r="P26">
            <v>830003564</v>
          </cell>
          <cell r="Q26">
            <v>0</v>
          </cell>
          <cell r="R26">
            <v>1612447151</v>
          </cell>
        </row>
        <row r="27">
          <cell r="P27">
            <v>837000084</v>
          </cell>
          <cell r="Q27">
            <v>0</v>
          </cell>
          <cell r="R27">
            <v>75863548</v>
          </cell>
        </row>
        <row r="28">
          <cell r="P28">
            <v>839000495</v>
          </cell>
          <cell r="Q28">
            <v>0</v>
          </cell>
          <cell r="R28">
            <v>15504870</v>
          </cell>
        </row>
        <row r="29">
          <cell r="P29">
            <v>890500675</v>
          </cell>
          <cell r="Q29">
            <v>0</v>
          </cell>
          <cell r="R29">
            <v>27967130</v>
          </cell>
        </row>
        <row r="30">
          <cell r="P30">
            <v>900156264</v>
          </cell>
          <cell r="Q30">
            <v>0</v>
          </cell>
          <cell r="R30">
            <v>1689244797</v>
          </cell>
        </row>
        <row r="31">
          <cell r="P31">
            <v>900226715</v>
          </cell>
          <cell r="Q31">
            <v>0</v>
          </cell>
          <cell r="R31">
            <v>0</v>
          </cell>
        </row>
        <row r="32">
          <cell r="P32">
            <v>900298372</v>
          </cell>
          <cell r="Q32">
            <v>0</v>
          </cell>
          <cell r="R32">
            <v>1130847716</v>
          </cell>
        </row>
        <row r="33">
          <cell r="P33">
            <v>901543211</v>
          </cell>
          <cell r="Q33">
            <v>0</v>
          </cell>
          <cell r="R33">
            <v>198943970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E2F60-942D-4C9C-B463-2190491BAACA}">
  <dimension ref="A1:AQ317"/>
  <sheetViews>
    <sheetView zoomScale="80" zoomScaleNormal="80" workbookViewId="0">
      <pane xSplit="1" ySplit="6" topLeftCell="Y259" activePane="bottomRight" state="frozen"/>
      <selection pane="topRight" activeCell="B1" sqref="B1"/>
      <selection pane="bottomLeft" activeCell="A7" sqref="A7"/>
      <selection pane="bottomRight" activeCell="AF291" sqref="AF291"/>
    </sheetView>
  </sheetViews>
  <sheetFormatPr baseColWidth="10" defaultColWidth="13.7109375" defaultRowHeight="15" customHeight="1" x14ac:dyDescent="0.2"/>
  <cols>
    <col min="1" max="1" width="31.28515625" style="46" customWidth="1"/>
    <col min="2" max="2" width="13.7109375" style="46" customWidth="1"/>
    <col min="3" max="3" width="14.28515625" style="46" customWidth="1"/>
    <col min="4" max="4" width="14.7109375" style="46" customWidth="1"/>
    <col min="5" max="5" width="12.28515625" style="213" customWidth="1"/>
    <col min="6" max="6" width="15.28515625" style="213" customWidth="1"/>
    <col min="7" max="7" width="14" style="213" customWidth="1"/>
    <col min="8" max="8" width="15.140625" style="46" customWidth="1"/>
    <col min="9" max="9" width="13.7109375" style="46" customWidth="1"/>
    <col min="10" max="10" width="14.28515625" style="46" customWidth="1"/>
    <col min="11" max="11" width="14.5703125" style="46" customWidth="1"/>
    <col min="12" max="12" width="12.42578125" style="46" customWidth="1"/>
    <col min="13" max="13" width="18.28515625" style="46" customWidth="1"/>
    <col min="14" max="14" width="15.42578125" style="46" customWidth="1"/>
    <col min="15" max="15" width="12" style="46" customWidth="1"/>
    <col min="16" max="16" width="22" style="46" customWidth="1"/>
    <col min="17" max="17" width="16" style="46" customWidth="1"/>
    <col min="18" max="18" width="18.7109375" style="46" customWidth="1"/>
    <col min="19" max="19" width="15.140625" style="46" customWidth="1"/>
    <col min="20" max="20" width="15.42578125" style="46" customWidth="1"/>
    <col min="21" max="21" width="10.85546875" style="46" customWidth="1"/>
    <col min="22" max="22" width="12.28515625" style="46" customWidth="1"/>
    <col min="23" max="23" width="13.42578125" style="46" customWidth="1"/>
    <col min="24" max="24" width="12.140625" style="46" customWidth="1"/>
    <col min="25" max="25" width="13.85546875" style="46" customWidth="1"/>
    <col min="26" max="26" width="13.28515625" style="46" customWidth="1"/>
    <col min="27" max="27" width="12.85546875" style="46" customWidth="1"/>
    <col min="28" max="28" width="15.140625" style="46" customWidth="1"/>
    <col min="29" max="29" width="14.7109375" style="46" bestFit="1" customWidth="1"/>
    <col min="30" max="30" width="11.85546875" style="46" customWidth="1"/>
    <col min="31" max="31" width="12.28515625" style="46" bestFit="1" customWidth="1"/>
    <col min="32" max="32" width="13.28515625" style="46" customWidth="1"/>
    <col min="33" max="33" width="11.7109375" style="46" customWidth="1"/>
    <col min="34" max="34" width="12.28515625" style="46" bestFit="1" customWidth="1"/>
    <col min="35" max="35" width="12.42578125" style="46" customWidth="1"/>
    <col min="36" max="36" width="12.85546875" style="46" customWidth="1"/>
    <col min="37" max="37" width="16.7109375" style="46" customWidth="1"/>
    <col min="38" max="38" width="14.85546875" style="46" customWidth="1"/>
    <col min="39" max="39" width="13.28515625" style="46" bestFit="1" customWidth="1"/>
    <col min="40" max="41" width="13.42578125" style="46" customWidth="1"/>
    <col min="42" max="42" width="14.7109375" style="46" bestFit="1" customWidth="1"/>
    <col min="43" max="43" width="17.7109375" style="46" bestFit="1" customWidth="1"/>
    <col min="44" max="16384" width="13.7109375" style="46"/>
  </cols>
  <sheetData>
    <row r="1" spans="1:43" s="49" customFormat="1" ht="12" customHeight="1" x14ac:dyDescent="0.25">
      <c r="A1" s="50" t="s">
        <v>0</v>
      </c>
      <c r="B1" s="48"/>
      <c r="C1" s="48"/>
      <c r="D1" s="47"/>
      <c r="E1" s="2"/>
      <c r="F1" s="2"/>
      <c r="G1" s="2"/>
      <c r="H1" s="47"/>
      <c r="I1" s="47"/>
      <c r="J1" s="47"/>
      <c r="K1" s="47"/>
      <c r="L1" s="47"/>
      <c r="M1" s="47"/>
      <c r="N1" s="47"/>
      <c r="O1" s="47"/>
      <c r="P1" s="47"/>
      <c r="Q1" s="47"/>
      <c r="R1" s="163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</row>
    <row r="2" spans="1:43" s="49" customFormat="1" ht="12" customHeight="1" x14ac:dyDescent="0.2">
      <c r="A2" s="47"/>
      <c r="B2" s="48"/>
      <c r="C2" s="48"/>
      <c r="D2" s="47"/>
      <c r="E2" s="2"/>
      <c r="F2" s="2"/>
      <c r="G2" s="2"/>
      <c r="H2" s="47"/>
      <c r="I2" s="47"/>
      <c r="J2" s="47"/>
      <c r="K2" s="47"/>
      <c r="L2" s="47"/>
      <c r="M2" s="47"/>
      <c r="N2" s="47"/>
      <c r="O2" s="47"/>
      <c r="P2" s="47"/>
      <c r="Q2" s="47"/>
      <c r="R2" s="163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</row>
    <row r="3" spans="1:43" ht="12" customHeight="1" thickBot="1" x14ac:dyDescent="0.25">
      <c r="A3" s="53" t="s">
        <v>274</v>
      </c>
      <c r="B3" s="45"/>
      <c r="C3" s="45"/>
      <c r="D3" s="44"/>
      <c r="E3" s="4"/>
      <c r="F3" s="4"/>
      <c r="G3" s="1"/>
      <c r="H3" s="45"/>
      <c r="I3" s="45"/>
      <c r="J3" s="44"/>
      <c r="K3" s="45"/>
      <c r="L3" s="45"/>
      <c r="M3" s="44"/>
      <c r="N3" s="45"/>
      <c r="O3" s="45"/>
      <c r="P3" s="44"/>
      <c r="Q3" s="45"/>
      <c r="R3" s="164"/>
      <c r="S3" s="44"/>
      <c r="T3" s="54"/>
      <c r="U3" s="45"/>
      <c r="V3" s="44"/>
      <c r="W3" s="45"/>
      <c r="X3" s="45"/>
      <c r="Y3" s="44"/>
      <c r="Z3" s="45"/>
      <c r="AA3" s="45"/>
      <c r="AB3" s="44"/>
      <c r="AC3" s="45"/>
      <c r="AD3" s="55"/>
      <c r="AE3" s="44"/>
      <c r="AF3" s="45"/>
      <c r="AG3" s="55"/>
      <c r="AH3" s="44"/>
      <c r="AI3" s="45"/>
      <c r="AJ3" s="45"/>
      <c r="AK3" s="44"/>
      <c r="AL3" s="45"/>
      <c r="AM3" s="164"/>
      <c r="AN3" s="44"/>
      <c r="AO3" s="44"/>
    </row>
    <row r="4" spans="1:43" ht="12" customHeight="1" x14ac:dyDescent="0.2">
      <c r="A4" s="57" t="s">
        <v>1</v>
      </c>
      <c r="B4" s="260" t="s">
        <v>2</v>
      </c>
      <c r="C4" s="261"/>
      <c r="D4" s="262"/>
      <c r="E4" s="263" t="s">
        <v>3</v>
      </c>
      <c r="F4" s="264"/>
      <c r="G4" s="265"/>
      <c r="H4" s="256" t="s">
        <v>4</v>
      </c>
      <c r="I4" s="257"/>
      <c r="J4" s="258"/>
      <c r="K4" s="256" t="s">
        <v>5</v>
      </c>
      <c r="L4" s="257"/>
      <c r="M4" s="258"/>
      <c r="N4" s="256" t="s">
        <v>6</v>
      </c>
      <c r="O4" s="257"/>
      <c r="P4" s="258"/>
      <c r="Q4" s="256" t="s">
        <v>7</v>
      </c>
      <c r="R4" s="257"/>
      <c r="S4" s="258"/>
      <c r="T4" s="256" t="s">
        <v>8</v>
      </c>
      <c r="U4" s="257"/>
      <c r="V4" s="258"/>
      <c r="W4" s="256" t="s">
        <v>9</v>
      </c>
      <c r="X4" s="257"/>
      <c r="Y4" s="258"/>
      <c r="Z4" s="259" t="s">
        <v>10</v>
      </c>
      <c r="AA4" s="254"/>
      <c r="AB4" s="255"/>
      <c r="AC4" s="253" t="s">
        <v>11</v>
      </c>
      <c r="AD4" s="254"/>
      <c r="AE4" s="255"/>
      <c r="AF4" s="253" t="s">
        <v>12</v>
      </c>
      <c r="AG4" s="254"/>
      <c r="AH4" s="255"/>
      <c r="AI4" s="253" t="s">
        <v>13</v>
      </c>
      <c r="AJ4" s="254"/>
      <c r="AK4" s="255"/>
      <c r="AL4" s="253" t="s">
        <v>128</v>
      </c>
      <c r="AM4" s="254"/>
      <c r="AN4" s="255"/>
      <c r="AO4" s="44"/>
    </row>
    <row r="5" spans="1:43" ht="24.75" thickBot="1" x14ac:dyDescent="0.25">
      <c r="A5" s="58"/>
      <c r="B5" s="64" t="s">
        <v>129</v>
      </c>
      <c r="C5" s="60" t="s">
        <v>130</v>
      </c>
      <c r="D5" s="61" t="s">
        <v>127</v>
      </c>
      <c r="E5" s="5" t="s">
        <v>129</v>
      </c>
      <c r="F5" s="6" t="s">
        <v>130</v>
      </c>
      <c r="G5" s="17" t="s">
        <v>127</v>
      </c>
      <c r="H5" s="64" t="s">
        <v>129</v>
      </c>
      <c r="I5" s="60" t="s">
        <v>130</v>
      </c>
      <c r="J5" s="61" t="s">
        <v>127</v>
      </c>
      <c r="K5" s="64" t="s">
        <v>129</v>
      </c>
      <c r="L5" s="60" t="s">
        <v>130</v>
      </c>
      <c r="M5" s="61" t="s">
        <v>127</v>
      </c>
      <c r="N5" s="59" t="s">
        <v>129</v>
      </c>
      <c r="O5" s="60" t="s">
        <v>130</v>
      </c>
      <c r="P5" s="63" t="s">
        <v>127</v>
      </c>
      <c r="Q5" s="64" t="s">
        <v>129</v>
      </c>
      <c r="R5" s="165" t="s">
        <v>130</v>
      </c>
      <c r="S5" s="61" t="s">
        <v>127</v>
      </c>
      <c r="T5" s="64" t="s">
        <v>129</v>
      </c>
      <c r="U5" s="60" t="s">
        <v>130</v>
      </c>
      <c r="V5" s="61" t="s">
        <v>127</v>
      </c>
      <c r="W5" s="64" t="s">
        <v>129</v>
      </c>
      <c r="X5" s="60" t="s">
        <v>130</v>
      </c>
      <c r="Y5" s="61" t="s">
        <v>127</v>
      </c>
      <c r="Z5" s="59" t="s">
        <v>129</v>
      </c>
      <c r="AA5" s="60" t="s">
        <v>130</v>
      </c>
      <c r="AB5" s="62" t="s">
        <v>127</v>
      </c>
      <c r="AC5" s="59" t="s">
        <v>129</v>
      </c>
      <c r="AD5" s="60" t="s">
        <v>130</v>
      </c>
      <c r="AE5" s="63" t="s">
        <v>127</v>
      </c>
      <c r="AF5" s="166" t="s">
        <v>129</v>
      </c>
      <c r="AG5" s="60" t="s">
        <v>130</v>
      </c>
      <c r="AH5" s="62" t="s">
        <v>127</v>
      </c>
      <c r="AI5" s="59" t="s">
        <v>129</v>
      </c>
      <c r="AJ5" s="60" t="s">
        <v>130</v>
      </c>
      <c r="AK5" s="63" t="s">
        <v>127</v>
      </c>
      <c r="AL5" s="166" t="s">
        <v>129</v>
      </c>
      <c r="AM5" s="60" t="s">
        <v>130</v>
      </c>
      <c r="AN5" s="62" t="s">
        <v>127</v>
      </c>
      <c r="AO5" s="44"/>
    </row>
    <row r="6" spans="1:43" ht="12" customHeight="1" thickBot="1" x14ac:dyDescent="0.25">
      <c r="A6" s="66" t="s">
        <v>43</v>
      </c>
      <c r="B6" s="114">
        <f t="shared" ref="B6:G6" si="0">SUM(B7:B34)</f>
        <v>205867975</v>
      </c>
      <c r="C6" s="115">
        <f t="shared" si="0"/>
        <v>5111409766.0200005</v>
      </c>
      <c r="D6" s="116">
        <f t="shared" si="0"/>
        <v>5317277741.0200005</v>
      </c>
      <c r="E6" s="33">
        <f t="shared" si="0"/>
        <v>1709472401</v>
      </c>
      <c r="F6" s="42">
        <f t="shared" si="0"/>
        <v>5755557459</v>
      </c>
      <c r="G6" s="167">
        <f t="shared" si="0"/>
        <v>7465029860</v>
      </c>
      <c r="H6" s="114">
        <f t="shared" ref="H6:R6" si="1">+SUM(H7:H33)</f>
        <v>1294850599</v>
      </c>
      <c r="I6" s="115">
        <f t="shared" si="1"/>
        <v>4000257893.98</v>
      </c>
      <c r="J6" s="116">
        <f t="shared" si="1"/>
        <v>5295108492.9799995</v>
      </c>
      <c r="K6" s="114">
        <f t="shared" si="1"/>
        <v>2034941711.5999999</v>
      </c>
      <c r="L6" s="115">
        <f t="shared" si="1"/>
        <v>2124188349.4000001</v>
      </c>
      <c r="M6" s="116">
        <f t="shared" si="1"/>
        <v>4159130061</v>
      </c>
      <c r="N6" s="117">
        <f>+SUM(N7:N33)</f>
        <v>4200296902.6400003</v>
      </c>
      <c r="O6" s="115">
        <f t="shared" si="1"/>
        <v>3883794399.6500001</v>
      </c>
      <c r="P6" s="118">
        <f t="shared" si="1"/>
        <v>8084091302.29</v>
      </c>
      <c r="Q6" s="114">
        <f t="shared" si="1"/>
        <v>7687121256.71</v>
      </c>
      <c r="R6" s="115">
        <f t="shared" si="1"/>
        <v>3075925356</v>
      </c>
      <c r="S6" s="116">
        <f>+SUM(S7:S34)</f>
        <v>10763046612.709999</v>
      </c>
      <c r="T6" s="114">
        <f>+SUM(T7:T34)</f>
        <v>4317820176</v>
      </c>
      <c r="U6" s="115">
        <f>+SUM(U7:U34)</f>
        <v>2061676647</v>
      </c>
      <c r="V6" s="116">
        <f>+SUM(V7:V34)</f>
        <v>6379496823</v>
      </c>
      <c r="W6" s="114">
        <f>+SUM(W7:W33)</f>
        <v>8880769850.6000004</v>
      </c>
      <c r="X6" s="115">
        <f>+SUM(X7:X33)</f>
        <v>2481284114.4000001</v>
      </c>
      <c r="Y6" s="116">
        <f>SUM(Y7:Y34)</f>
        <v>11362053965</v>
      </c>
      <c r="Z6" s="117">
        <f>+SUM(Z7:Z33)</f>
        <v>3620590456</v>
      </c>
      <c r="AA6" s="115">
        <f>+SUM(AA7:AA33)</f>
        <v>3085717427</v>
      </c>
      <c r="AB6" s="115">
        <f>+SUM(AB7:AB33)</f>
        <v>6706307883</v>
      </c>
      <c r="AC6" s="115">
        <f>+SUM(AC7:AC34)</f>
        <v>3449997133.73</v>
      </c>
      <c r="AD6" s="115">
        <f>+SUM(AD7:AD34)</f>
        <v>1618319951</v>
      </c>
      <c r="AE6" s="115">
        <f>+SUM(AE7:AE34)</f>
        <v>5068317084.7299995</v>
      </c>
      <c r="AF6" s="115">
        <f>+SUM(AF7:AF33)</f>
        <v>3967419809.5599999</v>
      </c>
      <c r="AG6" s="115">
        <f>+SUM(AG7:AG33)</f>
        <v>327795658.35000002</v>
      </c>
      <c r="AH6" s="115">
        <f>+SUM(AH7:AH34)</f>
        <v>4295215467.9099998</v>
      </c>
      <c r="AI6" s="115">
        <f>+SUM(AI7:AI33)</f>
        <v>3539712083.5300002</v>
      </c>
      <c r="AJ6" s="115">
        <f>+SUM(AJ7:AJ33)</f>
        <v>821698180.87</v>
      </c>
      <c r="AK6" s="115">
        <f>+SUM(AK7:AK33)</f>
        <v>4361410264.3999996</v>
      </c>
      <c r="AL6" s="115">
        <f>+SUM(AL7:AL34)</f>
        <v>44908860355.370003</v>
      </c>
      <c r="AM6" s="115">
        <f>+SUM(AM7:AM34)</f>
        <v>34347625202.670002</v>
      </c>
      <c r="AN6" s="116">
        <f>+SUM(AN7:AN34)</f>
        <v>79256485558.040009</v>
      </c>
      <c r="AO6" s="44"/>
      <c r="AQ6" s="56"/>
    </row>
    <row r="7" spans="1:43" ht="12" customHeight="1" x14ac:dyDescent="0.2">
      <c r="A7" s="72" t="s">
        <v>277</v>
      </c>
      <c r="B7" s="83">
        <v>0</v>
      </c>
      <c r="C7" s="74">
        <v>2352679060.02</v>
      </c>
      <c r="D7" s="75">
        <f>B7+C7</f>
        <v>2352679060.02</v>
      </c>
      <c r="E7" s="10">
        <v>7564820</v>
      </c>
      <c r="F7" s="9">
        <v>1761446394</v>
      </c>
      <c r="G7" s="19">
        <f>E7+F7</f>
        <v>1769011214</v>
      </c>
      <c r="H7" s="168">
        <v>0</v>
      </c>
      <c r="I7" s="77">
        <v>1142544178.98</v>
      </c>
      <c r="J7" s="169">
        <f t="shared" ref="J7:J34" si="2">H7+I7</f>
        <v>1142544178.98</v>
      </c>
      <c r="K7" s="168">
        <v>447198582</v>
      </c>
      <c r="L7" s="77">
        <v>1335705821</v>
      </c>
      <c r="M7" s="78">
        <f>K7+L7</f>
        <v>1782904403</v>
      </c>
      <c r="N7" s="76">
        <v>894243432.28999996</v>
      </c>
      <c r="O7" s="77">
        <v>1872034056</v>
      </c>
      <c r="P7" s="170">
        <f>N7+O7</f>
        <v>2766277488.29</v>
      </c>
      <c r="Q7" s="168">
        <v>1732967378.71</v>
      </c>
      <c r="R7" s="77">
        <v>59848234</v>
      </c>
      <c r="S7" s="78">
        <f t="shared" ref="S7:S34" si="3">Q7+R7</f>
        <v>1792815612.71</v>
      </c>
      <c r="T7" s="171">
        <f>VLOOKUP(A7,[1]Hoja1!G$110:N$132,8,0)</f>
        <v>449461421</v>
      </c>
      <c r="U7" s="77">
        <v>0</v>
      </c>
      <c r="V7" s="78">
        <f>T7+U7</f>
        <v>449461421</v>
      </c>
      <c r="W7" s="168">
        <v>2903318939</v>
      </c>
      <c r="X7" s="77">
        <v>54406113</v>
      </c>
      <c r="Y7" s="78">
        <f>W7+X7</f>
        <v>2957725052</v>
      </c>
      <c r="Z7" s="76">
        <v>547589595</v>
      </c>
      <c r="AA7" s="77">
        <v>9480450</v>
      </c>
      <c r="AB7" s="77">
        <f>Z7+AA7</f>
        <v>557070045</v>
      </c>
      <c r="AC7" s="77">
        <v>367263904.73000002</v>
      </c>
      <c r="AD7" s="77">
        <v>741352</v>
      </c>
      <c r="AE7" s="77">
        <f>AC7+AD7</f>
        <v>368005256.73000002</v>
      </c>
      <c r="AF7" s="77">
        <v>1381495638.5599999</v>
      </c>
      <c r="AG7" s="77">
        <v>282594369.35000002</v>
      </c>
      <c r="AH7" s="77">
        <f>AF7+AG7</f>
        <v>1664090007.9099998</v>
      </c>
      <c r="AI7" s="77">
        <v>241999824.13</v>
      </c>
      <c r="AJ7" s="77">
        <v>25782178.869999997</v>
      </c>
      <c r="AK7" s="77">
        <f t="shared" ref="AK7:AK70" si="4">AI7+AJ7</f>
        <v>267782003</v>
      </c>
      <c r="AL7" s="77">
        <f>B7+E7+H7+K7+N7+Q7+T7+W7+Z7+AC7+AF7+AI7</f>
        <v>8973103535.4199982</v>
      </c>
      <c r="AM7" s="77">
        <f>C7+F7+I7+L7+O7+R7+U7+X7+AA7+AD7+AG7+AJ7</f>
        <v>8897262207.2200012</v>
      </c>
      <c r="AN7" s="77">
        <f>AL7+AM7</f>
        <v>17870365742.639999</v>
      </c>
      <c r="AO7" s="44"/>
      <c r="AQ7" s="56"/>
    </row>
    <row r="8" spans="1:43" ht="12" customHeight="1" x14ac:dyDescent="0.2">
      <c r="A8" s="81" t="s">
        <v>132</v>
      </c>
      <c r="B8" s="83">
        <v>0</v>
      </c>
      <c r="C8" s="83">
        <v>71107</v>
      </c>
      <c r="D8" s="109">
        <f t="shared" ref="D8:D34" si="5">B8+C8</f>
        <v>71107</v>
      </c>
      <c r="E8" s="172">
        <v>0</v>
      </c>
      <c r="F8" s="7">
        <v>694602905</v>
      </c>
      <c r="G8" s="19">
        <f t="shared" ref="G8:G34" si="6">E8+F8</f>
        <v>694602905</v>
      </c>
      <c r="H8" s="173">
        <v>0</v>
      </c>
      <c r="I8" s="88">
        <v>770472328</v>
      </c>
      <c r="J8" s="169">
        <f t="shared" si="2"/>
        <v>770472328</v>
      </c>
      <c r="K8" s="168">
        <v>0</v>
      </c>
      <c r="L8" s="77">
        <v>1971952</v>
      </c>
      <c r="M8" s="78">
        <f t="shared" ref="M8:M34" si="7">K8+L8</f>
        <v>1971952</v>
      </c>
      <c r="N8" s="76">
        <v>901156898</v>
      </c>
      <c r="O8" s="77">
        <v>267713509</v>
      </c>
      <c r="P8" s="170">
        <f t="shared" ref="P8:P34" si="8">N8+O8</f>
        <v>1168870407</v>
      </c>
      <c r="Q8" s="168">
        <v>2464594309</v>
      </c>
      <c r="R8" s="77">
        <v>0</v>
      </c>
      <c r="S8" s="78">
        <f t="shared" si="3"/>
        <v>2464594309</v>
      </c>
      <c r="T8" s="171">
        <f>VLOOKUP(A8,[1]Hoja1!G$110:N$132,8,0)</f>
        <v>1044649113</v>
      </c>
      <c r="U8" s="88">
        <v>0</v>
      </c>
      <c r="V8" s="78">
        <f t="shared" ref="V8:V71" si="9">T8+U8</f>
        <v>1044649113</v>
      </c>
      <c r="W8" s="168">
        <v>989133395</v>
      </c>
      <c r="X8" s="77">
        <v>0</v>
      </c>
      <c r="Y8" s="78">
        <f t="shared" ref="Y8:Y34" si="10">W8+X8</f>
        <v>989133395</v>
      </c>
      <c r="Z8" s="87">
        <v>481563619</v>
      </c>
      <c r="AA8" s="88">
        <v>0</v>
      </c>
      <c r="AB8" s="77">
        <f t="shared" ref="AB8:AB34" si="11">Z8+AA8</f>
        <v>481563619</v>
      </c>
      <c r="AC8" s="88">
        <v>789005930</v>
      </c>
      <c r="AD8" s="88">
        <v>0</v>
      </c>
      <c r="AE8" s="77">
        <f t="shared" ref="AE8:AE34" si="12">AC8+AD8</f>
        <v>789005930</v>
      </c>
      <c r="AF8" s="77">
        <v>567876511</v>
      </c>
      <c r="AG8" s="88">
        <v>0</v>
      </c>
      <c r="AH8" s="77">
        <f t="shared" ref="AH8:AH71" si="13">AF8+AG8</f>
        <v>567876511</v>
      </c>
      <c r="AI8" s="88">
        <v>640368568</v>
      </c>
      <c r="AJ8" s="88">
        <v>0</v>
      </c>
      <c r="AK8" s="88">
        <f t="shared" si="4"/>
        <v>640368568</v>
      </c>
      <c r="AL8" s="77">
        <f t="shared" ref="AL8:AM34" si="14">B8+E8+H8+K8+N8+Q8+T8+W8+Z8+AC8+AF8+AI8</f>
        <v>7878348343</v>
      </c>
      <c r="AM8" s="77">
        <f t="shared" si="14"/>
        <v>1734831801</v>
      </c>
      <c r="AN8" s="77">
        <f t="shared" ref="AN8:AN34" si="15">AL8+AM8</f>
        <v>9613180144</v>
      </c>
      <c r="AO8" s="44"/>
      <c r="AQ8" s="56"/>
    </row>
    <row r="9" spans="1:43" ht="12" customHeight="1" x14ac:dyDescent="0.2">
      <c r="A9" s="81" t="s">
        <v>278</v>
      </c>
      <c r="B9" s="83">
        <v>0</v>
      </c>
      <c r="C9" s="83">
        <v>568299463</v>
      </c>
      <c r="D9" s="109">
        <f t="shared" si="5"/>
        <v>568299463</v>
      </c>
      <c r="E9" s="172">
        <v>429835096</v>
      </c>
      <c r="F9" s="7">
        <v>883499538</v>
      </c>
      <c r="G9" s="19">
        <f t="shared" si="6"/>
        <v>1313334634</v>
      </c>
      <c r="H9" s="173">
        <v>114748113</v>
      </c>
      <c r="I9" s="88">
        <v>46778384</v>
      </c>
      <c r="J9" s="169">
        <f t="shared" si="2"/>
        <v>161526497</v>
      </c>
      <c r="K9" s="168">
        <v>372911235.59999996</v>
      </c>
      <c r="L9" s="77">
        <v>248607490.40000001</v>
      </c>
      <c r="M9" s="78">
        <f t="shared" si="7"/>
        <v>621518726</v>
      </c>
      <c r="N9" s="76">
        <v>211780860.59999999</v>
      </c>
      <c r="O9" s="77">
        <v>141187240.40000001</v>
      </c>
      <c r="P9" s="170">
        <f t="shared" si="8"/>
        <v>352968101</v>
      </c>
      <c r="Q9" s="168">
        <v>0</v>
      </c>
      <c r="R9" s="77">
        <v>412948005</v>
      </c>
      <c r="S9" s="78">
        <f t="shared" si="3"/>
        <v>412948005</v>
      </c>
      <c r="T9" s="171">
        <f>VLOOKUP(A9,[1]Hoja1!G$110:N$132,8,0)</f>
        <v>173451700</v>
      </c>
      <c r="U9" s="88">
        <v>693806800</v>
      </c>
      <c r="V9" s="78">
        <f t="shared" si="9"/>
        <v>867258500</v>
      </c>
      <c r="W9" s="168">
        <v>162449026</v>
      </c>
      <c r="X9" s="77">
        <v>613427545</v>
      </c>
      <c r="Y9" s="78">
        <f t="shared" si="10"/>
        <v>775876571</v>
      </c>
      <c r="Z9" s="87">
        <v>714473284</v>
      </c>
      <c r="AA9" s="88">
        <v>1359577262</v>
      </c>
      <c r="AB9" s="77">
        <f t="shared" si="11"/>
        <v>2074050546</v>
      </c>
      <c r="AC9" s="88">
        <v>700570693</v>
      </c>
      <c r="AD9" s="88">
        <v>54957893</v>
      </c>
      <c r="AE9" s="77">
        <f t="shared" si="12"/>
        <v>755528586</v>
      </c>
      <c r="AF9" s="77">
        <v>611766688</v>
      </c>
      <c r="AG9" s="88">
        <v>18342154</v>
      </c>
      <c r="AH9" s="77">
        <f t="shared" si="13"/>
        <v>630108842</v>
      </c>
      <c r="AI9" s="88">
        <v>146469597</v>
      </c>
      <c r="AJ9" s="88">
        <v>1919520</v>
      </c>
      <c r="AK9" s="88">
        <f t="shared" si="4"/>
        <v>148389117</v>
      </c>
      <c r="AL9" s="77">
        <f t="shared" si="14"/>
        <v>3638456293.1999998</v>
      </c>
      <c r="AM9" s="77">
        <f t="shared" si="14"/>
        <v>5043351294.8000002</v>
      </c>
      <c r="AN9" s="77">
        <f t="shared" si="15"/>
        <v>8681807588</v>
      </c>
      <c r="AO9" s="44"/>
      <c r="AQ9" s="56"/>
    </row>
    <row r="10" spans="1:43" ht="12" customHeight="1" x14ac:dyDescent="0.2">
      <c r="A10" s="81" t="s">
        <v>140</v>
      </c>
      <c r="B10" s="83">
        <v>205867975</v>
      </c>
      <c r="C10" s="83">
        <v>1255150710</v>
      </c>
      <c r="D10" s="109">
        <f t="shared" si="5"/>
        <v>1461018685</v>
      </c>
      <c r="E10" s="172">
        <v>697249857</v>
      </c>
      <c r="F10" s="7">
        <v>1255472202</v>
      </c>
      <c r="G10" s="19">
        <f t="shared" si="6"/>
        <v>1952722059</v>
      </c>
      <c r="H10" s="173">
        <v>452401313</v>
      </c>
      <c r="I10" s="88">
        <v>1119959691</v>
      </c>
      <c r="J10" s="169">
        <f t="shared" si="2"/>
        <v>1572361004</v>
      </c>
      <c r="K10" s="168">
        <v>213960364</v>
      </c>
      <c r="L10" s="77">
        <v>289575235</v>
      </c>
      <c r="M10" s="78">
        <f t="shared" si="7"/>
        <v>503535599</v>
      </c>
      <c r="N10" s="76">
        <v>214884479</v>
      </c>
      <c r="O10" s="88">
        <v>1233444490</v>
      </c>
      <c r="P10" s="170">
        <f t="shared" si="8"/>
        <v>1448328969</v>
      </c>
      <c r="Q10" s="168">
        <v>552686522</v>
      </c>
      <c r="R10" s="77">
        <v>2504498020</v>
      </c>
      <c r="S10" s="78">
        <f t="shared" si="3"/>
        <v>3057184542</v>
      </c>
      <c r="T10" s="171">
        <f>VLOOKUP(A10,[1]Hoja1!G$110:N$132,8,0)</f>
        <v>818866592</v>
      </c>
      <c r="U10" s="88">
        <v>1252249011</v>
      </c>
      <c r="V10" s="78">
        <f t="shared" si="9"/>
        <v>2071115603</v>
      </c>
      <c r="W10" s="168">
        <v>3489891833</v>
      </c>
      <c r="X10" s="77">
        <v>1029157609</v>
      </c>
      <c r="Y10" s="78">
        <f t="shared" si="10"/>
        <v>4519049442</v>
      </c>
      <c r="Z10" s="87">
        <v>856522170</v>
      </c>
      <c r="AA10" s="88">
        <v>1625240427</v>
      </c>
      <c r="AB10" s="77">
        <f t="shared" si="11"/>
        <v>2481762597</v>
      </c>
      <c r="AC10" s="88">
        <v>503535599</v>
      </c>
      <c r="AD10" s="88">
        <v>1431252048</v>
      </c>
      <c r="AE10" s="77">
        <f t="shared" si="12"/>
        <v>1934787647</v>
      </c>
      <c r="AF10" s="77">
        <v>633262912</v>
      </c>
      <c r="AG10" s="88">
        <v>0</v>
      </c>
      <c r="AH10" s="77">
        <f t="shared" si="13"/>
        <v>633262912</v>
      </c>
      <c r="AI10" s="88">
        <v>1267473404</v>
      </c>
      <c r="AJ10" s="88">
        <v>791192364</v>
      </c>
      <c r="AK10" s="88">
        <f t="shared" si="4"/>
        <v>2058665768</v>
      </c>
      <c r="AL10" s="77">
        <f t="shared" si="14"/>
        <v>9906603020</v>
      </c>
      <c r="AM10" s="77">
        <f t="shared" si="14"/>
        <v>13787191807</v>
      </c>
      <c r="AN10" s="77">
        <f t="shared" si="15"/>
        <v>23693794827</v>
      </c>
      <c r="AO10" s="44"/>
      <c r="AQ10" s="56"/>
    </row>
    <row r="11" spans="1:43" ht="12" customHeight="1" x14ac:dyDescent="0.2">
      <c r="A11" s="81" t="s">
        <v>279</v>
      </c>
      <c r="B11" s="83">
        <v>0</v>
      </c>
      <c r="C11" s="83">
        <v>0</v>
      </c>
      <c r="D11" s="109">
        <f t="shared" si="5"/>
        <v>0</v>
      </c>
      <c r="E11" s="172">
        <v>240110715</v>
      </c>
      <c r="F11" s="7">
        <v>0</v>
      </c>
      <c r="G11" s="19">
        <f t="shared" si="6"/>
        <v>240110715</v>
      </c>
      <c r="H11" s="173">
        <v>1430605</v>
      </c>
      <c r="I11" s="88">
        <v>339669650</v>
      </c>
      <c r="J11" s="169">
        <f t="shared" si="2"/>
        <v>341100255</v>
      </c>
      <c r="K11" s="168">
        <v>458938361</v>
      </c>
      <c r="L11" s="77">
        <v>0</v>
      </c>
      <c r="M11" s="78">
        <f t="shared" si="7"/>
        <v>458938361</v>
      </c>
      <c r="N11" s="76">
        <v>486016483.20000005</v>
      </c>
      <c r="O11" s="88">
        <v>121504120.80000001</v>
      </c>
      <c r="P11" s="170">
        <f t="shared" si="8"/>
        <v>607520604</v>
      </c>
      <c r="Q11" s="168">
        <v>1481932068</v>
      </c>
      <c r="R11" s="174">
        <v>0</v>
      </c>
      <c r="S11" s="78">
        <f t="shared" si="3"/>
        <v>1481932068</v>
      </c>
      <c r="T11" s="171">
        <f>VLOOKUP(A11,[1]Hoja1!G$110:N$132,8,0)</f>
        <v>218984252</v>
      </c>
      <c r="U11" s="88">
        <v>0</v>
      </c>
      <c r="V11" s="78">
        <f t="shared" si="9"/>
        <v>218984252</v>
      </c>
      <c r="W11" s="168">
        <v>392130557.60000002</v>
      </c>
      <c r="X11" s="77">
        <v>98032639.400000006</v>
      </c>
      <c r="Y11" s="78">
        <f t="shared" si="10"/>
        <v>490163197</v>
      </c>
      <c r="Z11" s="87">
        <v>0</v>
      </c>
      <c r="AA11" s="88">
        <v>0</v>
      </c>
      <c r="AB11" s="77">
        <f t="shared" si="11"/>
        <v>0</v>
      </c>
      <c r="AC11" s="88">
        <v>148457348</v>
      </c>
      <c r="AD11" s="88">
        <v>0</v>
      </c>
      <c r="AE11" s="77">
        <f t="shared" si="12"/>
        <v>148457348</v>
      </c>
      <c r="AF11" s="77">
        <v>9813120</v>
      </c>
      <c r="AG11" s="88">
        <v>0</v>
      </c>
      <c r="AH11" s="77">
        <f t="shared" si="13"/>
        <v>9813120</v>
      </c>
      <c r="AI11" s="88">
        <v>24341068.399999999</v>
      </c>
      <c r="AJ11" s="88">
        <v>0</v>
      </c>
      <c r="AK11" s="88">
        <f t="shared" si="4"/>
        <v>24341068.399999999</v>
      </c>
      <c r="AL11" s="77">
        <f t="shared" si="14"/>
        <v>3462154578.1999998</v>
      </c>
      <c r="AM11" s="77">
        <f t="shared" si="14"/>
        <v>559206410.20000005</v>
      </c>
      <c r="AN11" s="77">
        <f t="shared" si="15"/>
        <v>4021360988.3999996</v>
      </c>
      <c r="AO11" s="44"/>
      <c r="AQ11" s="56"/>
    </row>
    <row r="12" spans="1:43" ht="12" customHeight="1" x14ac:dyDescent="0.2">
      <c r="A12" s="81" t="s">
        <v>141</v>
      </c>
      <c r="B12" s="83">
        <v>0</v>
      </c>
      <c r="C12" s="83">
        <v>0</v>
      </c>
      <c r="D12" s="109">
        <f t="shared" si="5"/>
        <v>0</v>
      </c>
      <c r="E12" s="172">
        <v>0</v>
      </c>
      <c r="F12" s="7">
        <v>0</v>
      </c>
      <c r="G12" s="19">
        <f t="shared" si="6"/>
        <v>0</v>
      </c>
      <c r="H12" s="173">
        <v>0</v>
      </c>
      <c r="I12" s="88">
        <v>0</v>
      </c>
      <c r="J12" s="169">
        <f t="shared" si="2"/>
        <v>0</v>
      </c>
      <c r="K12" s="168">
        <v>0</v>
      </c>
      <c r="L12" s="77">
        <v>0</v>
      </c>
      <c r="M12" s="78">
        <f t="shared" si="7"/>
        <v>0</v>
      </c>
      <c r="N12" s="76">
        <v>0</v>
      </c>
      <c r="O12" s="77">
        <v>0</v>
      </c>
      <c r="P12" s="170">
        <f t="shared" si="8"/>
        <v>0</v>
      </c>
      <c r="Q12" s="168">
        <v>0</v>
      </c>
      <c r="R12" s="77">
        <v>0</v>
      </c>
      <c r="S12" s="78">
        <f t="shared" si="3"/>
        <v>0</v>
      </c>
      <c r="T12" s="171">
        <v>0</v>
      </c>
      <c r="U12" s="88">
        <v>0</v>
      </c>
      <c r="V12" s="78">
        <f t="shared" si="9"/>
        <v>0</v>
      </c>
      <c r="W12" s="168">
        <v>0</v>
      </c>
      <c r="X12" s="77">
        <v>0</v>
      </c>
      <c r="Y12" s="78">
        <f t="shared" si="10"/>
        <v>0</v>
      </c>
      <c r="Z12" s="87">
        <v>0</v>
      </c>
      <c r="AA12" s="88">
        <v>0</v>
      </c>
      <c r="AB12" s="77">
        <f t="shared" si="11"/>
        <v>0</v>
      </c>
      <c r="AC12" s="88">
        <v>0</v>
      </c>
      <c r="AD12" s="88">
        <v>0</v>
      </c>
      <c r="AE12" s="77">
        <f t="shared" si="12"/>
        <v>0</v>
      </c>
      <c r="AF12" s="77">
        <v>0</v>
      </c>
      <c r="AG12" s="88">
        <v>0</v>
      </c>
      <c r="AH12" s="77">
        <f t="shared" si="13"/>
        <v>0</v>
      </c>
      <c r="AI12" s="88">
        <v>0</v>
      </c>
      <c r="AJ12" s="88">
        <v>0</v>
      </c>
      <c r="AK12" s="88">
        <f t="shared" si="4"/>
        <v>0</v>
      </c>
      <c r="AL12" s="77">
        <f t="shared" si="14"/>
        <v>0</v>
      </c>
      <c r="AM12" s="77">
        <f t="shared" si="14"/>
        <v>0</v>
      </c>
      <c r="AN12" s="77">
        <f t="shared" si="15"/>
        <v>0</v>
      </c>
      <c r="AO12" s="44"/>
      <c r="AQ12" s="56"/>
    </row>
    <row r="13" spans="1:43" ht="12" customHeight="1" x14ac:dyDescent="0.2">
      <c r="A13" s="81" t="s">
        <v>280</v>
      </c>
      <c r="B13" s="83">
        <v>0</v>
      </c>
      <c r="C13" s="83">
        <v>235146751</v>
      </c>
      <c r="D13" s="109">
        <f t="shared" si="5"/>
        <v>235146751</v>
      </c>
      <c r="E13" s="172">
        <v>4677540</v>
      </c>
      <c r="F13" s="7">
        <v>293440621</v>
      </c>
      <c r="G13" s="19">
        <f t="shared" si="6"/>
        <v>298118161</v>
      </c>
      <c r="H13" s="173">
        <v>44144632</v>
      </c>
      <c r="I13" s="88">
        <v>42860411</v>
      </c>
      <c r="J13" s="169">
        <f t="shared" si="2"/>
        <v>87005043</v>
      </c>
      <c r="K13" s="168">
        <v>53538750</v>
      </c>
      <c r="L13" s="77">
        <v>35680106</v>
      </c>
      <c r="M13" s="78">
        <f t="shared" si="7"/>
        <v>89218856</v>
      </c>
      <c r="N13" s="76">
        <v>94851703</v>
      </c>
      <c r="O13" s="77">
        <v>1870590</v>
      </c>
      <c r="P13" s="170">
        <f t="shared" si="8"/>
        <v>96722293</v>
      </c>
      <c r="Q13" s="168">
        <v>117179400</v>
      </c>
      <c r="R13" s="77">
        <v>64332191</v>
      </c>
      <c r="S13" s="78">
        <f t="shared" si="3"/>
        <v>181511591</v>
      </c>
      <c r="T13" s="171">
        <f>VLOOKUP(A13,[1]Hoja1!G$110:N$132,8,0)</f>
        <v>201601300</v>
      </c>
      <c r="U13" s="88">
        <v>80215044</v>
      </c>
      <c r="V13" s="78">
        <f t="shared" si="9"/>
        <v>281816344</v>
      </c>
      <c r="W13" s="168">
        <v>61926972</v>
      </c>
      <c r="X13" s="77">
        <v>24042155</v>
      </c>
      <c r="Y13" s="78">
        <f t="shared" si="10"/>
        <v>85969127</v>
      </c>
      <c r="Z13" s="87">
        <v>99492256</v>
      </c>
      <c r="AA13" s="88">
        <v>85151848</v>
      </c>
      <c r="AB13" s="77">
        <f t="shared" si="11"/>
        <v>184644104</v>
      </c>
      <c r="AC13" s="88">
        <v>62290284</v>
      </c>
      <c r="AD13" s="88">
        <v>39070</v>
      </c>
      <c r="AE13" s="77">
        <f t="shared" si="12"/>
        <v>62329354</v>
      </c>
      <c r="AF13" s="77">
        <v>99362832</v>
      </c>
      <c r="AG13" s="88">
        <v>6523540</v>
      </c>
      <c r="AH13" s="77">
        <f t="shared" si="13"/>
        <v>105886372</v>
      </c>
      <c r="AI13" s="88">
        <v>154418328</v>
      </c>
      <c r="AJ13" s="88">
        <v>2419018</v>
      </c>
      <c r="AK13" s="88">
        <f t="shared" si="4"/>
        <v>156837346</v>
      </c>
      <c r="AL13" s="77">
        <f t="shared" si="14"/>
        <v>993483997</v>
      </c>
      <c r="AM13" s="77">
        <f t="shared" si="14"/>
        <v>871721345</v>
      </c>
      <c r="AN13" s="77">
        <f t="shared" si="15"/>
        <v>1865205342</v>
      </c>
      <c r="AO13" s="44"/>
      <c r="AQ13" s="56"/>
    </row>
    <row r="14" spans="1:43" ht="12" customHeight="1" x14ac:dyDescent="0.2">
      <c r="A14" s="81" t="s">
        <v>49</v>
      </c>
      <c r="B14" s="83">
        <v>0</v>
      </c>
      <c r="C14" s="83">
        <v>103372036</v>
      </c>
      <c r="D14" s="109">
        <f t="shared" si="5"/>
        <v>103372036</v>
      </c>
      <c r="E14" s="172">
        <v>91945235</v>
      </c>
      <c r="F14" s="7">
        <v>10757130</v>
      </c>
      <c r="G14" s="19">
        <f t="shared" si="6"/>
        <v>102702365</v>
      </c>
      <c r="H14" s="173">
        <v>808300</v>
      </c>
      <c r="I14" s="88">
        <v>0</v>
      </c>
      <c r="J14" s="169">
        <f t="shared" si="2"/>
        <v>808300</v>
      </c>
      <c r="K14" s="168">
        <v>0</v>
      </c>
      <c r="L14" s="77">
        <v>0</v>
      </c>
      <c r="M14" s="78">
        <f t="shared" si="7"/>
        <v>0</v>
      </c>
      <c r="N14" s="76">
        <v>0</v>
      </c>
      <c r="O14" s="77">
        <v>0</v>
      </c>
      <c r="P14" s="170">
        <f t="shared" si="8"/>
        <v>0</v>
      </c>
      <c r="Q14" s="168">
        <v>0</v>
      </c>
      <c r="R14" s="77">
        <v>0</v>
      </c>
      <c r="S14" s="78">
        <f t="shared" si="3"/>
        <v>0</v>
      </c>
      <c r="T14" s="171">
        <f>VLOOKUP(A14,[1]Hoja1!G$110:N$132,8,0)</f>
        <v>0</v>
      </c>
      <c r="U14" s="88">
        <v>0</v>
      </c>
      <c r="V14" s="78">
        <f t="shared" si="9"/>
        <v>0</v>
      </c>
      <c r="W14" s="168">
        <v>0</v>
      </c>
      <c r="X14" s="77">
        <v>0</v>
      </c>
      <c r="Y14" s="78">
        <f t="shared" si="10"/>
        <v>0</v>
      </c>
      <c r="Z14" s="87">
        <v>0</v>
      </c>
      <c r="AA14" s="88">
        <v>0</v>
      </c>
      <c r="AB14" s="77">
        <f t="shared" si="11"/>
        <v>0</v>
      </c>
      <c r="AC14" s="88">
        <v>0</v>
      </c>
      <c r="AD14" s="88">
        <v>0</v>
      </c>
      <c r="AE14" s="77">
        <f t="shared" si="12"/>
        <v>0</v>
      </c>
      <c r="AF14" s="77">
        <v>0</v>
      </c>
      <c r="AG14" s="88">
        <v>0</v>
      </c>
      <c r="AH14" s="77">
        <f t="shared" si="13"/>
        <v>0</v>
      </c>
      <c r="AI14" s="88">
        <v>0</v>
      </c>
      <c r="AJ14" s="88">
        <v>0</v>
      </c>
      <c r="AK14" s="88">
        <f t="shared" si="4"/>
        <v>0</v>
      </c>
      <c r="AL14" s="77">
        <f t="shared" si="14"/>
        <v>92753535</v>
      </c>
      <c r="AM14" s="77">
        <f t="shared" si="14"/>
        <v>114129166</v>
      </c>
      <c r="AN14" s="77">
        <f t="shared" si="15"/>
        <v>206882701</v>
      </c>
      <c r="AO14" s="44"/>
      <c r="AQ14" s="56"/>
    </row>
    <row r="15" spans="1:43" ht="12" customHeight="1" x14ac:dyDescent="0.2">
      <c r="A15" s="81" t="s">
        <v>281</v>
      </c>
      <c r="B15" s="83">
        <v>0</v>
      </c>
      <c r="C15" s="83">
        <v>0</v>
      </c>
      <c r="D15" s="109">
        <f t="shared" si="5"/>
        <v>0</v>
      </c>
      <c r="E15" s="172">
        <v>0</v>
      </c>
      <c r="F15" s="7">
        <v>0</v>
      </c>
      <c r="G15" s="19">
        <f t="shared" si="6"/>
        <v>0</v>
      </c>
      <c r="H15" s="173">
        <v>0</v>
      </c>
      <c r="I15" s="88">
        <v>0</v>
      </c>
      <c r="J15" s="169">
        <f t="shared" si="2"/>
        <v>0</v>
      </c>
      <c r="K15" s="168">
        <v>0</v>
      </c>
      <c r="L15" s="77">
        <v>0</v>
      </c>
      <c r="M15" s="78">
        <f t="shared" si="7"/>
        <v>0</v>
      </c>
      <c r="N15" s="76">
        <v>0</v>
      </c>
      <c r="O15" s="77">
        <v>0</v>
      </c>
      <c r="P15" s="170">
        <f t="shared" si="8"/>
        <v>0</v>
      </c>
      <c r="Q15" s="168">
        <v>0</v>
      </c>
      <c r="R15" s="77">
        <v>0</v>
      </c>
      <c r="S15" s="78">
        <f t="shared" si="3"/>
        <v>0</v>
      </c>
      <c r="T15" s="171">
        <f>VLOOKUP(A15,[1]Hoja1!G$110:N$132,8,0)</f>
        <v>0</v>
      </c>
      <c r="U15" s="88">
        <v>0</v>
      </c>
      <c r="V15" s="78">
        <f t="shared" si="9"/>
        <v>0</v>
      </c>
      <c r="W15" s="168">
        <v>0</v>
      </c>
      <c r="X15" s="77">
        <v>0</v>
      </c>
      <c r="Y15" s="78">
        <f t="shared" si="10"/>
        <v>0</v>
      </c>
      <c r="Z15" s="87">
        <v>0</v>
      </c>
      <c r="AA15" s="88">
        <v>0</v>
      </c>
      <c r="AB15" s="77">
        <f t="shared" si="11"/>
        <v>0</v>
      </c>
      <c r="AC15" s="88">
        <v>0</v>
      </c>
      <c r="AD15" s="88">
        <v>0</v>
      </c>
      <c r="AE15" s="77">
        <f t="shared" si="12"/>
        <v>0</v>
      </c>
      <c r="AF15" s="77">
        <v>0</v>
      </c>
      <c r="AG15" s="88">
        <v>0</v>
      </c>
      <c r="AH15" s="77">
        <f t="shared" si="13"/>
        <v>0</v>
      </c>
      <c r="AI15" s="88">
        <v>0</v>
      </c>
      <c r="AJ15" s="88">
        <v>0</v>
      </c>
      <c r="AK15" s="88">
        <f t="shared" si="4"/>
        <v>0</v>
      </c>
      <c r="AL15" s="77">
        <f t="shared" si="14"/>
        <v>0</v>
      </c>
      <c r="AM15" s="77">
        <f t="shared" si="14"/>
        <v>0</v>
      </c>
      <c r="AN15" s="77">
        <f t="shared" si="15"/>
        <v>0</v>
      </c>
      <c r="AO15" s="44"/>
      <c r="AQ15" s="56"/>
    </row>
    <row r="16" spans="1:43" ht="12" customHeight="1" x14ac:dyDescent="0.2">
      <c r="A16" s="81" t="s">
        <v>282</v>
      </c>
      <c r="B16" s="83">
        <v>0</v>
      </c>
      <c r="C16" s="83">
        <v>107623067</v>
      </c>
      <c r="D16" s="109">
        <f t="shared" si="5"/>
        <v>107623067</v>
      </c>
      <c r="E16" s="172">
        <v>0</v>
      </c>
      <c r="F16" s="7">
        <v>0</v>
      </c>
      <c r="G16" s="19">
        <f t="shared" si="6"/>
        <v>0</v>
      </c>
      <c r="H16" s="173">
        <v>0</v>
      </c>
      <c r="I16" s="88">
        <v>0</v>
      </c>
      <c r="J16" s="169">
        <f t="shared" si="2"/>
        <v>0</v>
      </c>
      <c r="K16" s="168">
        <v>0</v>
      </c>
      <c r="L16" s="77">
        <v>0</v>
      </c>
      <c r="M16" s="78">
        <f t="shared" si="7"/>
        <v>0</v>
      </c>
      <c r="N16" s="76">
        <v>0</v>
      </c>
      <c r="O16" s="77">
        <v>0</v>
      </c>
      <c r="P16" s="170">
        <f t="shared" si="8"/>
        <v>0</v>
      </c>
      <c r="Q16" s="168">
        <v>0</v>
      </c>
      <c r="R16" s="77">
        <v>0</v>
      </c>
      <c r="S16" s="78">
        <f t="shared" si="3"/>
        <v>0</v>
      </c>
      <c r="T16" s="171">
        <f>VLOOKUP(A16,[1]Hoja1!G$110:N$132,8,0)</f>
        <v>0</v>
      </c>
      <c r="U16" s="88">
        <v>0</v>
      </c>
      <c r="V16" s="78">
        <f t="shared" si="9"/>
        <v>0</v>
      </c>
      <c r="W16" s="168">
        <v>0</v>
      </c>
      <c r="X16" s="77">
        <v>0</v>
      </c>
      <c r="Y16" s="78">
        <f t="shared" si="10"/>
        <v>0</v>
      </c>
      <c r="Z16" s="87">
        <v>0</v>
      </c>
      <c r="AA16" s="88">
        <v>0</v>
      </c>
      <c r="AB16" s="77">
        <f t="shared" si="11"/>
        <v>0</v>
      </c>
      <c r="AC16" s="88">
        <v>0</v>
      </c>
      <c r="AD16" s="88">
        <v>0</v>
      </c>
      <c r="AE16" s="77">
        <f t="shared" si="12"/>
        <v>0</v>
      </c>
      <c r="AF16" s="77">
        <v>0</v>
      </c>
      <c r="AG16" s="88">
        <v>0</v>
      </c>
      <c r="AH16" s="77">
        <f t="shared" si="13"/>
        <v>0</v>
      </c>
      <c r="AI16" s="88">
        <v>0</v>
      </c>
      <c r="AJ16" s="88">
        <v>0</v>
      </c>
      <c r="AK16" s="88">
        <f t="shared" si="4"/>
        <v>0</v>
      </c>
      <c r="AL16" s="77">
        <f t="shared" si="14"/>
        <v>0</v>
      </c>
      <c r="AM16" s="77">
        <f t="shared" si="14"/>
        <v>107623067</v>
      </c>
      <c r="AN16" s="77">
        <f t="shared" si="15"/>
        <v>107623067</v>
      </c>
      <c r="AO16" s="44"/>
      <c r="AQ16" s="56"/>
    </row>
    <row r="17" spans="1:43" ht="12" customHeight="1" x14ac:dyDescent="0.2">
      <c r="A17" s="81" t="s">
        <v>283</v>
      </c>
      <c r="B17" s="83">
        <v>0</v>
      </c>
      <c r="C17" s="83">
        <v>0</v>
      </c>
      <c r="D17" s="109">
        <f t="shared" si="5"/>
        <v>0</v>
      </c>
      <c r="E17" s="172">
        <v>0</v>
      </c>
      <c r="F17" s="7">
        <v>0</v>
      </c>
      <c r="G17" s="19">
        <f t="shared" si="6"/>
        <v>0</v>
      </c>
      <c r="H17" s="173">
        <v>0</v>
      </c>
      <c r="I17" s="88">
        <v>0</v>
      </c>
      <c r="J17" s="169">
        <f t="shared" si="2"/>
        <v>0</v>
      </c>
      <c r="K17" s="168">
        <v>0</v>
      </c>
      <c r="L17" s="77">
        <v>0</v>
      </c>
      <c r="M17" s="78">
        <f t="shared" si="7"/>
        <v>0</v>
      </c>
      <c r="N17" s="76">
        <v>0</v>
      </c>
      <c r="O17" s="77">
        <v>0</v>
      </c>
      <c r="P17" s="170">
        <f t="shared" si="8"/>
        <v>0</v>
      </c>
      <c r="Q17" s="168">
        <v>0</v>
      </c>
      <c r="R17" s="77">
        <v>0</v>
      </c>
      <c r="S17" s="78">
        <f t="shared" si="3"/>
        <v>0</v>
      </c>
      <c r="T17" s="171">
        <v>0</v>
      </c>
      <c r="U17" s="88">
        <v>0</v>
      </c>
      <c r="V17" s="78">
        <f t="shared" si="9"/>
        <v>0</v>
      </c>
      <c r="W17" s="168">
        <v>0</v>
      </c>
      <c r="X17" s="77">
        <v>0</v>
      </c>
      <c r="Y17" s="78">
        <f t="shared" si="10"/>
        <v>0</v>
      </c>
      <c r="Z17" s="87">
        <v>0</v>
      </c>
      <c r="AA17" s="88">
        <v>0</v>
      </c>
      <c r="AB17" s="77">
        <f t="shared" si="11"/>
        <v>0</v>
      </c>
      <c r="AC17" s="88">
        <v>0</v>
      </c>
      <c r="AD17" s="88">
        <v>0</v>
      </c>
      <c r="AE17" s="77">
        <f t="shared" si="12"/>
        <v>0</v>
      </c>
      <c r="AF17" s="77">
        <v>0</v>
      </c>
      <c r="AG17" s="88">
        <v>0</v>
      </c>
      <c r="AH17" s="77">
        <f t="shared" si="13"/>
        <v>0</v>
      </c>
      <c r="AI17" s="88">
        <v>0</v>
      </c>
      <c r="AJ17" s="88">
        <v>0</v>
      </c>
      <c r="AK17" s="88">
        <f t="shared" si="4"/>
        <v>0</v>
      </c>
      <c r="AL17" s="77">
        <f t="shared" si="14"/>
        <v>0</v>
      </c>
      <c r="AM17" s="77">
        <f t="shared" si="14"/>
        <v>0</v>
      </c>
      <c r="AN17" s="77">
        <f t="shared" si="15"/>
        <v>0</v>
      </c>
      <c r="AO17" s="44"/>
      <c r="AQ17" s="56"/>
    </row>
    <row r="18" spans="1:43" ht="12" customHeight="1" x14ac:dyDescent="0.2">
      <c r="A18" s="81" t="s">
        <v>284</v>
      </c>
      <c r="B18" s="83">
        <v>0</v>
      </c>
      <c r="C18" s="83">
        <v>0</v>
      </c>
      <c r="D18" s="109">
        <f t="shared" si="5"/>
        <v>0</v>
      </c>
      <c r="E18" s="172">
        <v>0</v>
      </c>
      <c r="F18" s="7">
        <v>0</v>
      </c>
      <c r="G18" s="19">
        <f t="shared" si="6"/>
        <v>0</v>
      </c>
      <c r="H18" s="173">
        <v>0</v>
      </c>
      <c r="I18" s="88">
        <v>0</v>
      </c>
      <c r="J18" s="169">
        <f t="shared" si="2"/>
        <v>0</v>
      </c>
      <c r="K18" s="168">
        <v>0</v>
      </c>
      <c r="L18" s="77">
        <v>0</v>
      </c>
      <c r="M18" s="78">
        <f t="shared" si="7"/>
        <v>0</v>
      </c>
      <c r="N18" s="76">
        <v>0</v>
      </c>
      <c r="O18" s="77">
        <v>0</v>
      </c>
      <c r="P18" s="170">
        <f t="shared" si="8"/>
        <v>0</v>
      </c>
      <c r="Q18" s="168">
        <v>0</v>
      </c>
      <c r="R18" s="77">
        <v>0</v>
      </c>
      <c r="S18" s="78">
        <f t="shared" si="3"/>
        <v>0</v>
      </c>
      <c r="T18" s="171">
        <v>0</v>
      </c>
      <c r="U18" s="88">
        <v>0</v>
      </c>
      <c r="V18" s="78">
        <f t="shared" si="9"/>
        <v>0</v>
      </c>
      <c r="W18" s="168">
        <v>0</v>
      </c>
      <c r="X18" s="77">
        <v>0</v>
      </c>
      <c r="Y18" s="78">
        <f t="shared" si="10"/>
        <v>0</v>
      </c>
      <c r="Z18" s="87">
        <v>0</v>
      </c>
      <c r="AA18" s="88">
        <v>0</v>
      </c>
      <c r="AB18" s="77">
        <f t="shared" si="11"/>
        <v>0</v>
      </c>
      <c r="AC18" s="88">
        <v>0</v>
      </c>
      <c r="AD18" s="88">
        <v>0</v>
      </c>
      <c r="AE18" s="77">
        <f t="shared" si="12"/>
        <v>0</v>
      </c>
      <c r="AF18" s="77">
        <v>0</v>
      </c>
      <c r="AG18" s="88">
        <v>0</v>
      </c>
      <c r="AH18" s="77">
        <f t="shared" si="13"/>
        <v>0</v>
      </c>
      <c r="AI18" s="88">
        <v>0</v>
      </c>
      <c r="AJ18" s="88">
        <v>0</v>
      </c>
      <c r="AK18" s="88">
        <f t="shared" si="4"/>
        <v>0</v>
      </c>
      <c r="AL18" s="77">
        <f t="shared" si="14"/>
        <v>0</v>
      </c>
      <c r="AM18" s="77">
        <f t="shared" si="14"/>
        <v>0</v>
      </c>
      <c r="AN18" s="77">
        <f t="shared" si="15"/>
        <v>0</v>
      </c>
      <c r="AO18" s="44"/>
      <c r="AQ18" s="56"/>
    </row>
    <row r="19" spans="1:43" ht="12" customHeight="1" x14ac:dyDescent="0.2">
      <c r="A19" s="81" t="s">
        <v>285</v>
      </c>
      <c r="B19" s="83">
        <v>0</v>
      </c>
      <c r="C19" s="83">
        <v>133875245</v>
      </c>
      <c r="D19" s="109">
        <f t="shared" si="5"/>
        <v>133875245</v>
      </c>
      <c r="E19" s="172">
        <v>0</v>
      </c>
      <c r="F19" s="7">
        <v>4645448</v>
      </c>
      <c r="G19" s="19">
        <f t="shared" si="6"/>
        <v>4645448</v>
      </c>
      <c r="H19" s="173">
        <v>54570684</v>
      </c>
      <c r="I19" s="88">
        <v>0</v>
      </c>
      <c r="J19" s="169">
        <f t="shared" si="2"/>
        <v>54570684</v>
      </c>
      <c r="K19" s="168">
        <v>39997715</v>
      </c>
      <c r="L19" s="77">
        <v>37850834</v>
      </c>
      <c r="M19" s="78">
        <f t="shared" si="7"/>
        <v>77848549</v>
      </c>
      <c r="N19" s="76">
        <v>159742214</v>
      </c>
      <c r="O19" s="77">
        <v>0</v>
      </c>
      <c r="P19" s="170">
        <f t="shared" si="8"/>
        <v>159742214</v>
      </c>
      <c r="Q19" s="168">
        <v>325695094</v>
      </c>
      <c r="R19" s="77">
        <v>0</v>
      </c>
      <c r="S19" s="78">
        <f t="shared" si="3"/>
        <v>325695094</v>
      </c>
      <c r="T19" s="171">
        <f>VLOOKUP(A19,[1]Hoja1!G$110:N$132,8,0)</f>
        <v>292285408</v>
      </c>
      <c r="U19" s="88">
        <v>0</v>
      </c>
      <c r="V19" s="78">
        <f t="shared" si="9"/>
        <v>292285408</v>
      </c>
      <c r="W19" s="168">
        <v>168411874</v>
      </c>
      <c r="X19" s="77">
        <v>0</v>
      </c>
      <c r="Y19" s="78">
        <f t="shared" si="10"/>
        <v>168411874</v>
      </c>
      <c r="Z19" s="87">
        <v>122752026</v>
      </c>
      <c r="AA19" s="88">
        <v>0</v>
      </c>
      <c r="AB19" s="77">
        <f t="shared" si="11"/>
        <v>122752026</v>
      </c>
      <c r="AC19" s="88">
        <v>61701273</v>
      </c>
      <c r="AD19" s="88">
        <v>0</v>
      </c>
      <c r="AE19" s="77">
        <f t="shared" si="12"/>
        <v>61701273</v>
      </c>
      <c r="AF19" s="77">
        <v>106484925</v>
      </c>
      <c r="AG19" s="88">
        <v>0</v>
      </c>
      <c r="AH19" s="77">
        <f t="shared" si="13"/>
        <v>106484925</v>
      </c>
      <c r="AI19" s="88">
        <v>120403115</v>
      </c>
      <c r="AJ19" s="88">
        <v>0</v>
      </c>
      <c r="AK19" s="88">
        <f t="shared" si="4"/>
        <v>120403115</v>
      </c>
      <c r="AL19" s="77">
        <f t="shared" si="14"/>
        <v>1452044328</v>
      </c>
      <c r="AM19" s="77">
        <f t="shared" si="14"/>
        <v>176371527</v>
      </c>
      <c r="AN19" s="77">
        <f t="shared" si="15"/>
        <v>1628415855</v>
      </c>
      <c r="AO19" s="44"/>
      <c r="AQ19" s="56"/>
    </row>
    <row r="20" spans="1:43" ht="12" customHeight="1" x14ac:dyDescent="0.2">
      <c r="A20" s="81" t="s">
        <v>286</v>
      </c>
      <c r="B20" s="83">
        <v>0</v>
      </c>
      <c r="C20" s="83">
        <v>287023012</v>
      </c>
      <c r="D20" s="109">
        <f t="shared" si="5"/>
        <v>287023012</v>
      </c>
      <c r="E20" s="172">
        <v>238089138</v>
      </c>
      <c r="F20" s="7">
        <v>803041441</v>
      </c>
      <c r="G20" s="19">
        <f t="shared" si="6"/>
        <v>1041130579</v>
      </c>
      <c r="H20" s="173">
        <v>614711752</v>
      </c>
      <c r="I20" s="88">
        <v>433400179</v>
      </c>
      <c r="J20" s="169">
        <f t="shared" si="2"/>
        <v>1048111931</v>
      </c>
      <c r="K20" s="168">
        <v>439762543</v>
      </c>
      <c r="L20" s="77">
        <v>174796911</v>
      </c>
      <c r="M20" s="78">
        <f t="shared" si="7"/>
        <v>614559454</v>
      </c>
      <c r="N20" s="76">
        <v>1235472952.55</v>
      </c>
      <c r="O20" s="77">
        <v>206040393.44999999</v>
      </c>
      <c r="P20" s="170">
        <f t="shared" si="8"/>
        <v>1441513346</v>
      </c>
      <c r="Q20" s="168">
        <v>908137614</v>
      </c>
      <c r="R20" s="77">
        <v>34298906</v>
      </c>
      <c r="S20" s="78">
        <f t="shared" si="3"/>
        <v>942436520</v>
      </c>
      <c r="T20" s="171">
        <f>VLOOKUP(A20,[1]Hoja1!G$110:N$132,8,0)</f>
        <v>1117040512</v>
      </c>
      <c r="U20" s="88">
        <v>35405792</v>
      </c>
      <c r="V20" s="78">
        <f t="shared" si="9"/>
        <v>1152446304</v>
      </c>
      <c r="W20" s="168">
        <v>661841380</v>
      </c>
      <c r="X20" s="77">
        <v>40875060</v>
      </c>
      <c r="Y20" s="78">
        <f t="shared" si="10"/>
        <v>702716440</v>
      </c>
      <c r="Z20" s="87">
        <v>768197506</v>
      </c>
      <c r="AA20" s="88">
        <v>5111720</v>
      </c>
      <c r="AB20" s="77">
        <f t="shared" si="11"/>
        <v>773309226</v>
      </c>
      <c r="AC20" s="88">
        <v>807172102</v>
      </c>
      <c r="AD20" s="88">
        <v>131329588</v>
      </c>
      <c r="AE20" s="77">
        <f t="shared" si="12"/>
        <v>938501690</v>
      </c>
      <c r="AF20" s="77">
        <v>546526077</v>
      </c>
      <c r="AG20" s="88">
        <v>20335595</v>
      </c>
      <c r="AH20" s="77">
        <f t="shared" si="13"/>
        <v>566861672</v>
      </c>
      <c r="AI20" s="88">
        <v>921362391</v>
      </c>
      <c r="AJ20" s="88">
        <v>0</v>
      </c>
      <c r="AK20" s="88">
        <f t="shared" si="4"/>
        <v>921362391</v>
      </c>
      <c r="AL20" s="77">
        <f t="shared" si="14"/>
        <v>8258313967.5500002</v>
      </c>
      <c r="AM20" s="77">
        <f t="shared" si="14"/>
        <v>2171658597.4499998</v>
      </c>
      <c r="AN20" s="77">
        <f t="shared" si="15"/>
        <v>10429972565</v>
      </c>
      <c r="AO20" s="44"/>
      <c r="AQ20" s="56"/>
    </row>
    <row r="21" spans="1:43" ht="12" customHeight="1" x14ac:dyDescent="0.2">
      <c r="A21" s="81" t="s">
        <v>287</v>
      </c>
      <c r="B21" s="83">
        <v>0</v>
      </c>
      <c r="C21" s="83">
        <v>0</v>
      </c>
      <c r="D21" s="109">
        <f t="shared" si="5"/>
        <v>0</v>
      </c>
      <c r="E21" s="172">
        <v>0</v>
      </c>
      <c r="F21" s="7">
        <v>0</v>
      </c>
      <c r="G21" s="19">
        <f t="shared" si="6"/>
        <v>0</v>
      </c>
      <c r="H21" s="173">
        <v>0</v>
      </c>
      <c r="I21" s="88">
        <v>0</v>
      </c>
      <c r="J21" s="169">
        <f t="shared" si="2"/>
        <v>0</v>
      </c>
      <c r="K21" s="168">
        <v>0</v>
      </c>
      <c r="L21" s="77">
        <v>0</v>
      </c>
      <c r="M21" s="78">
        <f t="shared" si="7"/>
        <v>0</v>
      </c>
      <c r="N21" s="76">
        <v>0</v>
      </c>
      <c r="O21" s="77">
        <v>0</v>
      </c>
      <c r="P21" s="170">
        <f t="shared" si="8"/>
        <v>0</v>
      </c>
      <c r="Q21" s="168">
        <v>0</v>
      </c>
      <c r="R21" s="77">
        <v>0</v>
      </c>
      <c r="S21" s="78">
        <f t="shared" si="3"/>
        <v>0</v>
      </c>
      <c r="T21" s="171">
        <f>VLOOKUP(A21,[1]Hoja1!G$110:N$132,8,0)</f>
        <v>0</v>
      </c>
      <c r="U21" s="88">
        <v>0</v>
      </c>
      <c r="V21" s="78">
        <f t="shared" si="9"/>
        <v>0</v>
      </c>
      <c r="W21" s="168">
        <v>0</v>
      </c>
      <c r="X21" s="77">
        <v>0</v>
      </c>
      <c r="Y21" s="78">
        <f t="shared" si="10"/>
        <v>0</v>
      </c>
      <c r="Z21" s="87">
        <v>0</v>
      </c>
      <c r="AA21" s="88">
        <v>0</v>
      </c>
      <c r="AB21" s="77">
        <f t="shared" si="11"/>
        <v>0</v>
      </c>
      <c r="AC21" s="88">
        <v>0</v>
      </c>
      <c r="AD21" s="88">
        <v>0</v>
      </c>
      <c r="AE21" s="77">
        <f t="shared" si="12"/>
        <v>0</v>
      </c>
      <c r="AF21" s="77">
        <v>0</v>
      </c>
      <c r="AG21" s="88">
        <v>0</v>
      </c>
      <c r="AH21" s="77">
        <f t="shared" si="13"/>
        <v>0</v>
      </c>
      <c r="AI21" s="88">
        <v>0</v>
      </c>
      <c r="AJ21" s="88">
        <v>0</v>
      </c>
      <c r="AK21" s="88">
        <f t="shared" si="4"/>
        <v>0</v>
      </c>
      <c r="AL21" s="77">
        <f t="shared" si="14"/>
        <v>0</v>
      </c>
      <c r="AM21" s="77">
        <f t="shared" si="14"/>
        <v>0</v>
      </c>
      <c r="AN21" s="77">
        <f t="shared" si="15"/>
        <v>0</v>
      </c>
      <c r="AO21" s="44"/>
      <c r="AQ21" s="56"/>
    </row>
    <row r="22" spans="1:43" ht="12" customHeight="1" x14ac:dyDescent="0.2">
      <c r="A22" s="81" t="s">
        <v>242</v>
      </c>
      <c r="B22" s="83">
        <v>0</v>
      </c>
      <c r="C22" s="83">
        <v>67764415</v>
      </c>
      <c r="D22" s="109">
        <f t="shared" si="5"/>
        <v>67764415</v>
      </c>
      <c r="E22" s="172">
        <v>0</v>
      </c>
      <c r="F22" s="7">
        <v>34715485</v>
      </c>
      <c r="G22" s="19">
        <f t="shared" si="6"/>
        <v>34715485</v>
      </c>
      <c r="H22" s="173">
        <v>0</v>
      </c>
      <c r="I22" s="88">
        <v>104573072</v>
      </c>
      <c r="J22" s="169">
        <f t="shared" si="2"/>
        <v>104573072</v>
      </c>
      <c r="K22" s="168">
        <v>0</v>
      </c>
      <c r="L22" s="77">
        <v>0</v>
      </c>
      <c r="M22" s="78">
        <f t="shared" si="7"/>
        <v>0</v>
      </c>
      <c r="N22" s="76">
        <v>1845480</v>
      </c>
      <c r="O22" s="77">
        <v>0</v>
      </c>
      <c r="P22" s="170">
        <f t="shared" si="8"/>
        <v>1845480</v>
      </c>
      <c r="Q22" s="168">
        <v>83928871</v>
      </c>
      <c r="R22" s="77">
        <v>0</v>
      </c>
      <c r="S22" s="78">
        <f t="shared" si="3"/>
        <v>83928871</v>
      </c>
      <c r="T22" s="171">
        <f>VLOOKUP(A22,[1]Hoja1!G$110:N$132,8,0)</f>
        <v>0</v>
      </c>
      <c r="U22" s="88">
        <v>0</v>
      </c>
      <c r="V22" s="78">
        <f t="shared" si="9"/>
        <v>0</v>
      </c>
      <c r="W22" s="168">
        <v>1665874</v>
      </c>
      <c r="X22" s="77">
        <v>621342993</v>
      </c>
      <c r="Y22" s="78">
        <f t="shared" si="10"/>
        <v>623008867</v>
      </c>
      <c r="Z22" s="87">
        <v>0</v>
      </c>
      <c r="AA22" s="88">
        <v>0</v>
      </c>
      <c r="AB22" s="77">
        <f t="shared" si="11"/>
        <v>0</v>
      </c>
      <c r="AC22" s="88">
        <v>0</v>
      </c>
      <c r="AD22" s="88">
        <v>0</v>
      </c>
      <c r="AE22" s="77">
        <f t="shared" si="12"/>
        <v>0</v>
      </c>
      <c r="AF22" s="77">
        <v>0</v>
      </c>
      <c r="AG22" s="88">
        <v>0</v>
      </c>
      <c r="AH22" s="77">
        <f t="shared" si="13"/>
        <v>0</v>
      </c>
      <c r="AI22" s="88">
        <v>0</v>
      </c>
      <c r="AJ22" s="88">
        <v>0</v>
      </c>
      <c r="AK22" s="88">
        <f t="shared" si="4"/>
        <v>0</v>
      </c>
      <c r="AL22" s="77">
        <f t="shared" si="14"/>
        <v>87440225</v>
      </c>
      <c r="AM22" s="77">
        <f t="shared" si="14"/>
        <v>828395965</v>
      </c>
      <c r="AN22" s="77">
        <f t="shared" si="15"/>
        <v>915836190</v>
      </c>
      <c r="AO22" s="44"/>
      <c r="AQ22" s="56"/>
    </row>
    <row r="23" spans="1:43" ht="12" customHeight="1" x14ac:dyDescent="0.2">
      <c r="A23" s="81" t="s">
        <v>148</v>
      </c>
      <c r="B23" s="83">
        <v>0</v>
      </c>
      <c r="C23" s="83">
        <v>0</v>
      </c>
      <c r="D23" s="109">
        <f t="shared" si="5"/>
        <v>0</v>
      </c>
      <c r="E23" s="172">
        <v>0</v>
      </c>
      <c r="F23" s="7">
        <v>0</v>
      </c>
      <c r="G23" s="19">
        <f t="shared" si="6"/>
        <v>0</v>
      </c>
      <c r="H23" s="173">
        <v>0</v>
      </c>
      <c r="I23" s="88">
        <v>0</v>
      </c>
      <c r="J23" s="169">
        <f t="shared" si="2"/>
        <v>0</v>
      </c>
      <c r="K23" s="168">
        <v>0</v>
      </c>
      <c r="L23" s="77">
        <v>0</v>
      </c>
      <c r="M23" s="78">
        <f t="shared" si="7"/>
        <v>0</v>
      </c>
      <c r="N23" s="76">
        <v>0</v>
      </c>
      <c r="O23" s="77">
        <v>0</v>
      </c>
      <c r="P23" s="170">
        <f t="shared" si="8"/>
        <v>0</v>
      </c>
      <c r="Q23" s="168">
        <v>0</v>
      </c>
      <c r="R23" s="77">
        <v>0</v>
      </c>
      <c r="S23" s="78">
        <f t="shared" si="3"/>
        <v>0</v>
      </c>
      <c r="T23" s="171">
        <f>VLOOKUP(A23,[1]Hoja1!G$110:N$132,8,0)</f>
        <v>0</v>
      </c>
      <c r="U23" s="88">
        <v>0</v>
      </c>
      <c r="V23" s="78">
        <f t="shared" si="9"/>
        <v>0</v>
      </c>
      <c r="W23" s="168">
        <v>0</v>
      </c>
      <c r="X23" s="77">
        <v>0</v>
      </c>
      <c r="Y23" s="78">
        <f t="shared" si="10"/>
        <v>0</v>
      </c>
      <c r="Z23" s="87">
        <v>0</v>
      </c>
      <c r="AA23" s="88">
        <v>0</v>
      </c>
      <c r="AB23" s="77">
        <f t="shared" si="11"/>
        <v>0</v>
      </c>
      <c r="AC23" s="88">
        <v>0</v>
      </c>
      <c r="AD23" s="88">
        <v>0</v>
      </c>
      <c r="AE23" s="77">
        <f t="shared" si="12"/>
        <v>0</v>
      </c>
      <c r="AF23" s="77">
        <v>0</v>
      </c>
      <c r="AG23" s="88">
        <v>0</v>
      </c>
      <c r="AH23" s="77">
        <f t="shared" si="13"/>
        <v>0</v>
      </c>
      <c r="AI23" s="88">
        <v>0</v>
      </c>
      <c r="AJ23" s="88">
        <v>0</v>
      </c>
      <c r="AK23" s="88">
        <f t="shared" si="4"/>
        <v>0</v>
      </c>
      <c r="AL23" s="77">
        <f t="shared" si="14"/>
        <v>0</v>
      </c>
      <c r="AM23" s="77">
        <f t="shared" si="14"/>
        <v>0</v>
      </c>
      <c r="AN23" s="77">
        <f t="shared" si="15"/>
        <v>0</v>
      </c>
      <c r="AO23" s="44"/>
      <c r="AQ23" s="56"/>
    </row>
    <row r="24" spans="1:43" ht="12" customHeight="1" x14ac:dyDescent="0.2">
      <c r="A24" s="81" t="s">
        <v>288</v>
      </c>
      <c r="B24" s="83">
        <v>0</v>
      </c>
      <c r="C24" s="83">
        <v>404900</v>
      </c>
      <c r="D24" s="109">
        <f t="shared" si="5"/>
        <v>404900</v>
      </c>
      <c r="E24" s="172">
        <v>0</v>
      </c>
      <c r="F24" s="7">
        <v>13936295</v>
      </c>
      <c r="G24" s="19">
        <f t="shared" si="6"/>
        <v>13936295</v>
      </c>
      <c r="H24" s="173">
        <v>12035200</v>
      </c>
      <c r="I24" s="88">
        <v>0</v>
      </c>
      <c r="J24" s="169">
        <f t="shared" si="2"/>
        <v>12035200</v>
      </c>
      <c r="K24" s="168">
        <v>8634161</v>
      </c>
      <c r="L24" s="77">
        <v>0</v>
      </c>
      <c r="M24" s="78">
        <f t="shared" si="7"/>
        <v>8634161</v>
      </c>
      <c r="N24" s="76">
        <v>302400</v>
      </c>
      <c r="O24" s="77">
        <v>0</v>
      </c>
      <c r="P24" s="170">
        <f t="shared" si="8"/>
        <v>302400</v>
      </c>
      <c r="Q24" s="168">
        <v>0</v>
      </c>
      <c r="R24" s="77">
        <v>0</v>
      </c>
      <c r="S24" s="78">
        <f t="shared" si="3"/>
        <v>0</v>
      </c>
      <c r="T24" s="171">
        <f>VLOOKUP(A24,[1]Hoja1!G$110:N$132,8,0)</f>
        <v>1479878</v>
      </c>
      <c r="U24" s="88">
        <v>0</v>
      </c>
      <c r="V24" s="78">
        <f t="shared" si="9"/>
        <v>1479878</v>
      </c>
      <c r="W24" s="168">
        <v>0</v>
      </c>
      <c r="X24" s="77">
        <v>0</v>
      </c>
      <c r="Y24" s="78">
        <f t="shared" si="10"/>
        <v>0</v>
      </c>
      <c r="Z24" s="87">
        <v>0</v>
      </c>
      <c r="AA24" s="88">
        <v>0</v>
      </c>
      <c r="AB24" s="77">
        <f t="shared" si="11"/>
        <v>0</v>
      </c>
      <c r="AC24" s="88">
        <v>0</v>
      </c>
      <c r="AD24" s="88">
        <v>0</v>
      </c>
      <c r="AE24" s="77">
        <f t="shared" si="12"/>
        <v>0</v>
      </c>
      <c r="AF24" s="77">
        <v>10831106</v>
      </c>
      <c r="AG24" s="88">
        <v>0</v>
      </c>
      <c r="AH24" s="77">
        <f t="shared" si="13"/>
        <v>10831106</v>
      </c>
      <c r="AI24" s="88">
        <v>2875788</v>
      </c>
      <c r="AJ24" s="88">
        <v>385100</v>
      </c>
      <c r="AK24" s="88">
        <f t="shared" si="4"/>
        <v>3260888</v>
      </c>
      <c r="AL24" s="77">
        <f t="shared" si="14"/>
        <v>36158533</v>
      </c>
      <c r="AM24" s="77">
        <f t="shared" si="14"/>
        <v>14726295</v>
      </c>
      <c r="AN24" s="77">
        <f t="shared" si="15"/>
        <v>50884828</v>
      </c>
      <c r="AO24" s="44"/>
      <c r="AQ24" s="56"/>
    </row>
    <row r="25" spans="1:43" ht="12" customHeight="1" x14ac:dyDescent="0.2">
      <c r="A25" s="81" t="s">
        <v>289</v>
      </c>
      <c r="B25" s="83">
        <v>0</v>
      </c>
      <c r="C25" s="83">
        <v>0</v>
      </c>
      <c r="D25" s="109">
        <f t="shared" si="5"/>
        <v>0</v>
      </c>
      <c r="E25" s="172">
        <v>0</v>
      </c>
      <c r="F25" s="7">
        <v>0</v>
      </c>
      <c r="G25" s="19">
        <f t="shared" si="6"/>
        <v>0</v>
      </c>
      <c r="H25" s="173">
        <v>0</v>
      </c>
      <c r="I25" s="88">
        <v>0</v>
      </c>
      <c r="J25" s="169">
        <f t="shared" si="2"/>
        <v>0</v>
      </c>
      <c r="K25" s="168">
        <v>0</v>
      </c>
      <c r="L25" s="77">
        <v>0</v>
      </c>
      <c r="M25" s="78">
        <f t="shared" si="7"/>
        <v>0</v>
      </c>
      <c r="N25" s="76">
        <v>0</v>
      </c>
      <c r="O25" s="77">
        <v>0</v>
      </c>
      <c r="P25" s="170">
        <f t="shared" si="8"/>
        <v>0</v>
      </c>
      <c r="Q25" s="168">
        <v>0</v>
      </c>
      <c r="R25" s="77">
        <v>0</v>
      </c>
      <c r="S25" s="78">
        <f t="shared" si="3"/>
        <v>0</v>
      </c>
      <c r="T25" s="171">
        <f>VLOOKUP(A25,[1]Hoja1!G$110:N$132,8,0)</f>
        <v>0</v>
      </c>
      <c r="U25" s="88">
        <v>0</v>
      </c>
      <c r="V25" s="78">
        <f t="shared" si="9"/>
        <v>0</v>
      </c>
      <c r="W25" s="168">
        <v>0</v>
      </c>
      <c r="X25" s="77">
        <v>0</v>
      </c>
      <c r="Y25" s="78">
        <f t="shared" si="10"/>
        <v>0</v>
      </c>
      <c r="Z25" s="87">
        <v>0</v>
      </c>
      <c r="AA25" s="88">
        <v>0</v>
      </c>
      <c r="AB25" s="77">
        <f t="shared" si="11"/>
        <v>0</v>
      </c>
      <c r="AC25" s="88">
        <v>0</v>
      </c>
      <c r="AD25" s="88">
        <v>0</v>
      </c>
      <c r="AE25" s="77">
        <f t="shared" si="12"/>
        <v>0</v>
      </c>
      <c r="AF25" s="77">
        <v>0</v>
      </c>
      <c r="AG25" s="88">
        <v>0</v>
      </c>
      <c r="AH25" s="77">
        <f t="shared" si="13"/>
        <v>0</v>
      </c>
      <c r="AI25" s="88">
        <v>0</v>
      </c>
      <c r="AJ25" s="88">
        <v>0</v>
      </c>
      <c r="AK25" s="88">
        <f t="shared" si="4"/>
        <v>0</v>
      </c>
      <c r="AL25" s="77">
        <f t="shared" si="14"/>
        <v>0</v>
      </c>
      <c r="AM25" s="77">
        <f t="shared" si="14"/>
        <v>0</v>
      </c>
      <c r="AN25" s="77">
        <f t="shared" si="15"/>
        <v>0</v>
      </c>
      <c r="AO25" s="44"/>
      <c r="AQ25" s="56"/>
    </row>
    <row r="26" spans="1:43" ht="12" customHeight="1" x14ac:dyDescent="0.2">
      <c r="A26" s="81" t="s">
        <v>290</v>
      </c>
      <c r="B26" s="83">
        <v>0</v>
      </c>
      <c r="C26" s="83">
        <v>0</v>
      </c>
      <c r="D26" s="109">
        <f t="shared" si="5"/>
        <v>0</v>
      </c>
      <c r="E26" s="172">
        <v>0</v>
      </c>
      <c r="F26" s="7">
        <v>0</v>
      </c>
      <c r="G26" s="19">
        <f t="shared" si="6"/>
        <v>0</v>
      </c>
      <c r="H26" s="173">
        <v>0</v>
      </c>
      <c r="I26" s="88">
        <v>0</v>
      </c>
      <c r="J26" s="169">
        <f t="shared" si="2"/>
        <v>0</v>
      </c>
      <c r="K26" s="168">
        <v>0</v>
      </c>
      <c r="L26" s="77">
        <v>0</v>
      </c>
      <c r="M26" s="78">
        <f t="shared" si="7"/>
        <v>0</v>
      </c>
      <c r="N26" s="76">
        <v>0</v>
      </c>
      <c r="O26" s="77">
        <v>0</v>
      </c>
      <c r="P26" s="170">
        <f t="shared" si="8"/>
        <v>0</v>
      </c>
      <c r="Q26" s="168">
        <v>0</v>
      </c>
      <c r="R26" s="77">
        <v>0</v>
      </c>
      <c r="S26" s="78">
        <f t="shared" si="3"/>
        <v>0</v>
      </c>
      <c r="T26" s="171">
        <f>VLOOKUP(A26,[1]Hoja1!G$110:N$132,8,0)</f>
        <v>0</v>
      </c>
      <c r="U26" s="88">
        <v>0</v>
      </c>
      <c r="V26" s="78">
        <f t="shared" si="9"/>
        <v>0</v>
      </c>
      <c r="W26" s="168">
        <v>0</v>
      </c>
      <c r="X26" s="77">
        <v>0</v>
      </c>
      <c r="Y26" s="78">
        <f t="shared" si="10"/>
        <v>0</v>
      </c>
      <c r="Z26" s="87">
        <v>0</v>
      </c>
      <c r="AA26" s="88">
        <v>0</v>
      </c>
      <c r="AB26" s="77">
        <f t="shared" si="11"/>
        <v>0</v>
      </c>
      <c r="AC26" s="88">
        <v>0</v>
      </c>
      <c r="AD26" s="88">
        <v>0</v>
      </c>
      <c r="AE26" s="77">
        <f t="shared" si="12"/>
        <v>0</v>
      </c>
      <c r="AF26" s="77">
        <v>0</v>
      </c>
      <c r="AG26" s="88">
        <v>0</v>
      </c>
      <c r="AH26" s="77">
        <f t="shared" si="13"/>
        <v>0</v>
      </c>
      <c r="AI26" s="88">
        <v>0</v>
      </c>
      <c r="AJ26" s="88">
        <v>0</v>
      </c>
      <c r="AK26" s="88">
        <f t="shared" si="4"/>
        <v>0</v>
      </c>
      <c r="AL26" s="77">
        <f t="shared" si="14"/>
        <v>0</v>
      </c>
      <c r="AM26" s="77">
        <f t="shared" si="14"/>
        <v>0</v>
      </c>
      <c r="AN26" s="77">
        <f t="shared" si="15"/>
        <v>0</v>
      </c>
      <c r="AO26" s="44"/>
      <c r="AQ26" s="56"/>
    </row>
    <row r="27" spans="1:43" ht="12" customHeight="1" x14ac:dyDescent="0.2">
      <c r="A27" s="81" t="s">
        <v>291</v>
      </c>
      <c r="B27" s="83">
        <v>0</v>
      </c>
      <c r="C27" s="83">
        <v>0</v>
      </c>
      <c r="D27" s="109">
        <f t="shared" si="5"/>
        <v>0</v>
      </c>
      <c r="E27" s="172">
        <v>0</v>
      </c>
      <c r="F27" s="7">
        <v>0</v>
      </c>
      <c r="G27" s="19">
        <f t="shared" si="6"/>
        <v>0</v>
      </c>
      <c r="H27" s="173">
        <v>0</v>
      </c>
      <c r="I27" s="88">
        <v>0</v>
      </c>
      <c r="J27" s="169">
        <f t="shared" si="2"/>
        <v>0</v>
      </c>
      <c r="K27" s="168">
        <v>0</v>
      </c>
      <c r="L27" s="77">
        <v>0</v>
      </c>
      <c r="M27" s="78">
        <f t="shared" si="7"/>
        <v>0</v>
      </c>
      <c r="N27" s="76">
        <v>0</v>
      </c>
      <c r="O27" s="77">
        <v>0</v>
      </c>
      <c r="P27" s="170">
        <f t="shared" si="8"/>
        <v>0</v>
      </c>
      <c r="Q27" s="168">
        <v>0</v>
      </c>
      <c r="R27" s="77">
        <v>0</v>
      </c>
      <c r="S27" s="78">
        <f t="shared" si="3"/>
        <v>0</v>
      </c>
      <c r="T27" s="171">
        <f>VLOOKUP(A27,[1]Hoja1!G$110:N$132,8,0)</f>
        <v>0</v>
      </c>
      <c r="U27" s="88">
        <v>0</v>
      </c>
      <c r="V27" s="78">
        <f t="shared" si="9"/>
        <v>0</v>
      </c>
      <c r="W27" s="168">
        <v>0</v>
      </c>
      <c r="X27" s="77">
        <v>0</v>
      </c>
      <c r="Y27" s="78">
        <f t="shared" si="10"/>
        <v>0</v>
      </c>
      <c r="Z27" s="87">
        <v>0</v>
      </c>
      <c r="AA27" s="88">
        <v>0</v>
      </c>
      <c r="AB27" s="77">
        <f t="shared" si="11"/>
        <v>0</v>
      </c>
      <c r="AC27" s="88">
        <v>0</v>
      </c>
      <c r="AD27" s="88">
        <v>0</v>
      </c>
      <c r="AE27" s="77">
        <f t="shared" si="12"/>
        <v>0</v>
      </c>
      <c r="AF27" s="77">
        <v>0</v>
      </c>
      <c r="AG27" s="88">
        <v>0</v>
      </c>
      <c r="AH27" s="77">
        <f t="shared" si="13"/>
        <v>0</v>
      </c>
      <c r="AI27" s="88">
        <v>0</v>
      </c>
      <c r="AJ27" s="88">
        <v>0</v>
      </c>
      <c r="AK27" s="88">
        <f t="shared" si="4"/>
        <v>0</v>
      </c>
      <c r="AL27" s="77">
        <f t="shared" si="14"/>
        <v>0</v>
      </c>
      <c r="AM27" s="77">
        <f t="shared" si="14"/>
        <v>0</v>
      </c>
      <c r="AN27" s="77">
        <f t="shared" si="15"/>
        <v>0</v>
      </c>
      <c r="AO27" s="44"/>
      <c r="AQ27" s="56"/>
    </row>
    <row r="28" spans="1:43" ht="12" customHeight="1" x14ac:dyDescent="0.2">
      <c r="A28" s="81" t="s">
        <v>142</v>
      </c>
      <c r="B28" s="83">
        <v>0</v>
      </c>
      <c r="C28" s="83">
        <v>0</v>
      </c>
      <c r="D28" s="109">
        <f t="shared" si="5"/>
        <v>0</v>
      </c>
      <c r="E28" s="172">
        <v>0</v>
      </c>
      <c r="F28" s="7">
        <v>0</v>
      </c>
      <c r="G28" s="19">
        <f t="shared" si="6"/>
        <v>0</v>
      </c>
      <c r="H28" s="173">
        <v>0</v>
      </c>
      <c r="I28" s="88">
        <v>0</v>
      </c>
      <c r="J28" s="169">
        <f t="shared" si="2"/>
        <v>0</v>
      </c>
      <c r="K28" s="168">
        <v>0</v>
      </c>
      <c r="L28" s="77">
        <v>0</v>
      </c>
      <c r="M28" s="78">
        <f t="shared" si="7"/>
        <v>0</v>
      </c>
      <c r="N28" s="76">
        <v>0</v>
      </c>
      <c r="O28" s="77">
        <v>0</v>
      </c>
      <c r="P28" s="170">
        <f t="shared" si="8"/>
        <v>0</v>
      </c>
      <c r="Q28" s="168">
        <v>0</v>
      </c>
      <c r="R28" s="77">
        <v>0</v>
      </c>
      <c r="S28" s="78">
        <f t="shared" si="3"/>
        <v>0</v>
      </c>
      <c r="T28" s="171">
        <v>0</v>
      </c>
      <c r="U28" s="88">
        <v>0</v>
      </c>
      <c r="V28" s="78">
        <f t="shared" si="9"/>
        <v>0</v>
      </c>
      <c r="W28" s="168">
        <v>0</v>
      </c>
      <c r="X28" s="77">
        <v>0</v>
      </c>
      <c r="Y28" s="78">
        <f t="shared" si="10"/>
        <v>0</v>
      </c>
      <c r="Z28" s="87">
        <v>0</v>
      </c>
      <c r="AA28" s="88">
        <v>0</v>
      </c>
      <c r="AB28" s="77">
        <f t="shared" si="11"/>
        <v>0</v>
      </c>
      <c r="AC28" s="88">
        <v>0</v>
      </c>
      <c r="AD28" s="88">
        <v>0</v>
      </c>
      <c r="AE28" s="77">
        <f t="shared" si="12"/>
        <v>0</v>
      </c>
      <c r="AF28" s="77">
        <v>0</v>
      </c>
      <c r="AG28" s="88">
        <v>0</v>
      </c>
      <c r="AH28" s="77">
        <f t="shared" si="13"/>
        <v>0</v>
      </c>
      <c r="AI28" s="88">
        <v>0</v>
      </c>
      <c r="AJ28" s="88">
        <v>0</v>
      </c>
      <c r="AK28" s="88">
        <f t="shared" si="4"/>
        <v>0</v>
      </c>
      <c r="AL28" s="77">
        <f t="shared" si="14"/>
        <v>0</v>
      </c>
      <c r="AM28" s="77">
        <f t="shared" si="14"/>
        <v>0</v>
      </c>
      <c r="AN28" s="77">
        <f t="shared" si="15"/>
        <v>0</v>
      </c>
      <c r="AO28" s="44"/>
      <c r="AQ28" s="56"/>
    </row>
    <row r="29" spans="1:43" ht="12" customHeight="1" x14ac:dyDescent="0.2">
      <c r="A29" s="81" t="s">
        <v>292</v>
      </c>
      <c r="B29" s="83">
        <v>0</v>
      </c>
      <c r="C29" s="83">
        <v>0</v>
      </c>
      <c r="D29" s="109">
        <f t="shared" si="5"/>
        <v>0</v>
      </c>
      <c r="E29" s="172">
        <v>0</v>
      </c>
      <c r="F29" s="7">
        <v>0</v>
      </c>
      <c r="G29" s="19">
        <f t="shared" si="6"/>
        <v>0</v>
      </c>
      <c r="H29" s="173">
        <v>0</v>
      </c>
      <c r="I29" s="88">
        <v>0</v>
      </c>
      <c r="J29" s="169">
        <f t="shared" si="2"/>
        <v>0</v>
      </c>
      <c r="K29" s="168">
        <v>0</v>
      </c>
      <c r="L29" s="77">
        <v>0</v>
      </c>
      <c r="M29" s="78">
        <f t="shared" si="7"/>
        <v>0</v>
      </c>
      <c r="N29" s="76">
        <v>0</v>
      </c>
      <c r="O29" s="77">
        <v>40000000</v>
      </c>
      <c r="P29" s="170">
        <f t="shared" si="8"/>
        <v>40000000</v>
      </c>
      <c r="Q29" s="168">
        <v>20000000</v>
      </c>
      <c r="R29" s="77">
        <v>0</v>
      </c>
      <c r="S29" s="78">
        <f t="shared" si="3"/>
        <v>20000000</v>
      </c>
      <c r="T29" s="171">
        <v>0</v>
      </c>
      <c r="U29" s="88">
        <v>0</v>
      </c>
      <c r="V29" s="78">
        <f t="shared" si="9"/>
        <v>0</v>
      </c>
      <c r="W29" s="168">
        <v>50000000</v>
      </c>
      <c r="X29" s="77">
        <v>0</v>
      </c>
      <c r="Y29" s="78">
        <f t="shared" si="10"/>
        <v>50000000</v>
      </c>
      <c r="Z29" s="87">
        <v>30000000</v>
      </c>
      <c r="AA29" s="88">
        <v>0</v>
      </c>
      <c r="AB29" s="77">
        <f t="shared" si="11"/>
        <v>30000000</v>
      </c>
      <c r="AC29" s="88">
        <v>10000000</v>
      </c>
      <c r="AD29" s="88">
        <v>0</v>
      </c>
      <c r="AE29" s="77">
        <f t="shared" si="12"/>
        <v>10000000</v>
      </c>
      <c r="AF29" s="77">
        <v>0</v>
      </c>
      <c r="AG29" s="88">
        <v>0</v>
      </c>
      <c r="AH29" s="77">
        <f t="shared" si="13"/>
        <v>0</v>
      </c>
      <c r="AI29" s="88">
        <v>20000000</v>
      </c>
      <c r="AJ29" s="88">
        <v>0</v>
      </c>
      <c r="AK29" s="88">
        <f t="shared" si="4"/>
        <v>20000000</v>
      </c>
      <c r="AL29" s="77">
        <f t="shared" si="14"/>
        <v>130000000</v>
      </c>
      <c r="AM29" s="77">
        <f t="shared" si="14"/>
        <v>40000000</v>
      </c>
      <c r="AN29" s="77">
        <f t="shared" si="15"/>
        <v>170000000</v>
      </c>
      <c r="AO29" s="44"/>
      <c r="AQ29" s="56"/>
    </row>
    <row r="30" spans="1:43" ht="12" customHeight="1" x14ac:dyDescent="0.2">
      <c r="A30" s="81" t="s">
        <v>293</v>
      </c>
      <c r="B30" s="83">
        <v>0</v>
      </c>
      <c r="C30" s="83">
        <v>0</v>
      </c>
      <c r="D30" s="109">
        <f t="shared" si="5"/>
        <v>0</v>
      </c>
      <c r="E30" s="172">
        <v>0</v>
      </c>
      <c r="F30" s="7">
        <v>0</v>
      </c>
      <c r="G30" s="19">
        <f t="shared" si="6"/>
        <v>0</v>
      </c>
      <c r="H30" s="173">
        <v>0</v>
      </c>
      <c r="I30" s="88">
        <v>0</v>
      </c>
      <c r="J30" s="169">
        <f t="shared" si="2"/>
        <v>0</v>
      </c>
      <c r="K30" s="168">
        <v>0</v>
      </c>
      <c r="L30" s="77">
        <v>0</v>
      </c>
      <c r="M30" s="78">
        <f t="shared" si="7"/>
        <v>0</v>
      </c>
      <c r="N30" s="76">
        <v>0</v>
      </c>
      <c r="O30" s="77">
        <v>0</v>
      </c>
      <c r="P30" s="170">
        <f t="shared" si="8"/>
        <v>0</v>
      </c>
      <c r="Q30" s="168">
        <v>0</v>
      </c>
      <c r="R30" s="77">
        <v>0</v>
      </c>
      <c r="S30" s="78">
        <f t="shared" si="3"/>
        <v>0</v>
      </c>
      <c r="T30" s="171">
        <v>0</v>
      </c>
      <c r="U30" s="88">
        <v>0</v>
      </c>
      <c r="V30" s="78">
        <f t="shared" si="9"/>
        <v>0</v>
      </c>
      <c r="W30" s="168">
        <v>0</v>
      </c>
      <c r="X30" s="77">
        <v>0</v>
      </c>
      <c r="Y30" s="78">
        <f t="shared" si="10"/>
        <v>0</v>
      </c>
      <c r="Z30" s="87">
        <v>0</v>
      </c>
      <c r="AA30" s="88">
        <v>0</v>
      </c>
      <c r="AB30" s="77">
        <f t="shared" si="11"/>
        <v>0</v>
      </c>
      <c r="AC30" s="88">
        <v>0</v>
      </c>
      <c r="AD30" s="88">
        <v>0</v>
      </c>
      <c r="AE30" s="77">
        <f t="shared" si="12"/>
        <v>0</v>
      </c>
      <c r="AF30" s="77">
        <v>0</v>
      </c>
      <c r="AG30" s="88">
        <v>0</v>
      </c>
      <c r="AH30" s="77">
        <f t="shared" si="13"/>
        <v>0</v>
      </c>
      <c r="AI30" s="88">
        <v>0</v>
      </c>
      <c r="AJ30" s="88">
        <v>0</v>
      </c>
      <c r="AK30" s="88">
        <f t="shared" si="4"/>
        <v>0</v>
      </c>
      <c r="AL30" s="77">
        <f t="shared" si="14"/>
        <v>0</v>
      </c>
      <c r="AM30" s="77">
        <f t="shared" si="14"/>
        <v>0</v>
      </c>
      <c r="AN30" s="77">
        <f t="shared" si="15"/>
        <v>0</v>
      </c>
      <c r="AO30" s="44"/>
      <c r="AQ30" s="56"/>
    </row>
    <row r="31" spans="1:43" ht="12" customHeight="1" x14ac:dyDescent="0.2">
      <c r="A31" s="81" t="s">
        <v>294</v>
      </c>
      <c r="B31" s="83">
        <v>0</v>
      </c>
      <c r="C31" s="83">
        <v>0</v>
      </c>
      <c r="D31" s="109">
        <f t="shared" si="5"/>
        <v>0</v>
      </c>
      <c r="E31" s="172">
        <v>0</v>
      </c>
      <c r="F31" s="7">
        <v>0</v>
      </c>
      <c r="G31" s="19">
        <f t="shared" si="6"/>
        <v>0</v>
      </c>
      <c r="H31" s="173">
        <v>0</v>
      </c>
      <c r="I31" s="88">
        <v>0</v>
      </c>
      <c r="J31" s="169">
        <f t="shared" si="2"/>
        <v>0</v>
      </c>
      <c r="K31" s="168">
        <v>0</v>
      </c>
      <c r="L31" s="77">
        <v>0</v>
      </c>
      <c r="M31" s="78">
        <f t="shared" si="7"/>
        <v>0</v>
      </c>
      <c r="N31" s="76">
        <v>0</v>
      </c>
      <c r="O31" s="77">
        <v>0</v>
      </c>
      <c r="P31" s="170">
        <f t="shared" si="8"/>
        <v>0</v>
      </c>
      <c r="Q31" s="168">
        <v>0</v>
      </c>
      <c r="R31" s="77">
        <v>0</v>
      </c>
      <c r="S31" s="78">
        <f t="shared" si="3"/>
        <v>0</v>
      </c>
      <c r="T31" s="171">
        <v>0</v>
      </c>
      <c r="U31" s="88">
        <v>0</v>
      </c>
      <c r="V31" s="78">
        <f t="shared" si="9"/>
        <v>0</v>
      </c>
      <c r="W31" s="168">
        <v>0</v>
      </c>
      <c r="X31" s="77">
        <v>0</v>
      </c>
      <c r="Y31" s="78">
        <f t="shared" si="10"/>
        <v>0</v>
      </c>
      <c r="Z31" s="87">
        <v>0</v>
      </c>
      <c r="AA31" s="88">
        <v>0</v>
      </c>
      <c r="AB31" s="77">
        <f t="shared" si="11"/>
        <v>0</v>
      </c>
      <c r="AC31" s="88">
        <v>0</v>
      </c>
      <c r="AD31" s="88">
        <v>0</v>
      </c>
      <c r="AE31" s="77">
        <f t="shared" si="12"/>
        <v>0</v>
      </c>
      <c r="AF31" s="77">
        <v>0</v>
      </c>
      <c r="AG31" s="88">
        <v>0</v>
      </c>
      <c r="AH31" s="77">
        <f t="shared" si="13"/>
        <v>0</v>
      </c>
      <c r="AI31" s="88">
        <v>0</v>
      </c>
      <c r="AJ31" s="88">
        <v>0</v>
      </c>
      <c r="AK31" s="88">
        <f t="shared" si="4"/>
        <v>0</v>
      </c>
      <c r="AL31" s="77">
        <f t="shared" si="14"/>
        <v>0</v>
      </c>
      <c r="AM31" s="77">
        <f t="shared" si="14"/>
        <v>0</v>
      </c>
      <c r="AN31" s="77">
        <f t="shared" si="15"/>
        <v>0</v>
      </c>
      <c r="AO31" s="44"/>
      <c r="AQ31" s="56"/>
    </row>
    <row r="32" spans="1:43" ht="12" customHeight="1" x14ac:dyDescent="0.2">
      <c r="A32" s="81" t="s">
        <v>295</v>
      </c>
      <c r="B32" s="83">
        <v>0</v>
      </c>
      <c r="C32" s="83">
        <v>0</v>
      </c>
      <c r="D32" s="109">
        <f t="shared" si="5"/>
        <v>0</v>
      </c>
      <c r="E32" s="172">
        <v>0</v>
      </c>
      <c r="F32" s="7">
        <v>0</v>
      </c>
      <c r="G32" s="19">
        <f t="shared" si="6"/>
        <v>0</v>
      </c>
      <c r="H32" s="173">
        <v>0</v>
      </c>
      <c r="I32" s="88">
        <v>0</v>
      </c>
      <c r="J32" s="169">
        <f t="shared" si="2"/>
        <v>0</v>
      </c>
      <c r="K32" s="168">
        <v>0</v>
      </c>
      <c r="L32" s="77">
        <v>0</v>
      </c>
      <c r="M32" s="78">
        <f t="shared" si="7"/>
        <v>0</v>
      </c>
      <c r="N32" s="76">
        <v>0</v>
      </c>
      <c r="O32" s="77">
        <v>0</v>
      </c>
      <c r="P32" s="170">
        <f t="shared" si="8"/>
        <v>0</v>
      </c>
      <c r="Q32" s="168">
        <v>0</v>
      </c>
      <c r="R32" s="77">
        <v>0</v>
      </c>
      <c r="S32" s="78">
        <f t="shared" si="3"/>
        <v>0</v>
      </c>
      <c r="T32" s="171">
        <v>0</v>
      </c>
      <c r="U32" s="88">
        <v>0</v>
      </c>
      <c r="V32" s="78">
        <f t="shared" si="9"/>
        <v>0</v>
      </c>
      <c r="W32" s="168">
        <v>0</v>
      </c>
      <c r="X32" s="77">
        <v>0</v>
      </c>
      <c r="Y32" s="78">
        <f t="shared" si="10"/>
        <v>0</v>
      </c>
      <c r="Z32" s="87">
        <v>0</v>
      </c>
      <c r="AA32" s="88">
        <v>0</v>
      </c>
      <c r="AB32" s="77">
        <f t="shared" si="11"/>
        <v>0</v>
      </c>
      <c r="AC32" s="88">
        <v>0</v>
      </c>
      <c r="AD32" s="88">
        <v>0</v>
      </c>
      <c r="AE32" s="77">
        <f t="shared" si="12"/>
        <v>0</v>
      </c>
      <c r="AF32" s="77">
        <v>0</v>
      </c>
      <c r="AG32" s="88">
        <v>0</v>
      </c>
      <c r="AH32" s="77">
        <f t="shared" si="13"/>
        <v>0</v>
      </c>
      <c r="AI32" s="88">
        <v>0</v>
      </c>
      <c r="AJ32" s="88">
        <v>0</v>
      </c>
      <c r="AK32" s="88">
        <f t="shared" si="4"/>
        <v>0</v>
      </c>
      <c r="AL32" s="77">
        <f t="shared" si="14"/>
        <v>0</v>
      </c>
      <c r="AM32" s="77">
        <f t="shared" si="14"/>
        <v>0</v>
      </c>
      <c r="AN32" s="77">
        <f t="shared" si="15"/>
        <v>0</v>
      </c>
      <c r="AO32" s="44"/>
      <c r="AQ32" s="56"/>
    </row>
    <row r="33" spans="1:43" ht="12" customHeight="1" x14ac:dyDescent="0.2">
      <c r="A33" s="81" t="s">
        <v>296</v>
      </c>
      <c r="B33" s="83">
        <v>0</v>
      </c>
      <c r="C33" s="83">
        <v>0</v>
      </c>
      <c r="D33" s="109">
        <f t="shared" si="5"/>
        <v>0</v>
      </c>
      <c r="E33" s="172">
        <v>0</v>
      </c>
      <c r="F33" s="7">
        <v>0</v>
      </c>
      <c r="G33" s="19">
        <f t="shared" si="6"/>
        <v>0</v>
      </c>
      <c r="H33" s="173">
        <v>0</v>
      </c>
      <c r="I33" s="88">
        <v>0</v>
      </c>
      <c r="J33" s="169">
        <f t="shared" si="2"/>
        <v>0</v>
      </c>
      <c r="K33" s="168">
        <v>0</v>
      </c>
      <c r="L33" s="77">
        <v>0</v>
      </c>
      <c r="M33" s="78">
        <f t="shared" si="7"/>
        <v>0</v>
      </c>
      <c r="N33" s="76">
        <v>0</v>
      </c>
      <c r="O33" s="77">
        <v>0</v>
      </c>
      <c r="P33" s="170">
        <f t="shared" si="8"/>
        <v>0</v>
      </c>
      <c r="Q33" s="168">
        <v>0</v>
      </c>
      <c r="R33" s="77">
        <v>0</v>
      </c>
      <c r="S33" s="78">
        <f t="shared" si="3"/>
        <v>0</v>
      </c>
      <c r="T33" s="171">
        <v>0</v>
      </c>
      <c r="U33" s="88">
        <v>0</v>
      </c>
      <c r="V33" s="78">
        <f t="shared" si="9"/>
        <v>0</v>
      </c>
      <c r="W33" s="168">
        <v>0</v>
      </c>
      <c r="X33" s="77">
        <v>0</v>
      </c>
      <c r="Y33" s="78">
        <f t="shared" si="10"/>
        <v>0</v>
      </c>
      <c r="Z33" s="87">
        <v>0</v>
      </c>
      <c r="AA33" s="88">
        <v>1155720</v>
      </c>
      <c r="AB33" s="77">
        <f t="shared" si="11"/>
        <v>1155720</v>
      </c>
      <c r="AC33" s="88">
        <v>0</v>
      </c>
      <c r="AD33" s="88">
        <v>0</v>
      </c>
      <c r="AE33" s="77">
        <f t="shared" si="12"/>
        <v>0</v>
      </c>
      <c r="AF33" s="77">
        <v>0</v>
      </c>
      <c r="AG33" s="88">
        <v>0</v>
      </c>
      <c r="AH33" s="77">
        <f t="shared" si="13"/>
        <v>0</v>
      </c>
      <c r="AI33" s="88">
        <v>0</v>
      </c>
      <c r="AJ33" s="88">
        <v>0</v>
      </c>
      <c r="AK33" s="88">
        <f t="shared" si="4"/>
        <v>0</v>
      </c>
      <c r="AL33" s="77">
        <f t="shared" si="14"/>
        <v>0</v>
      </c>
      <c r="AM33" s="77">
        <f t="shared" si="14"/>
        <v>1155720</v>
      </c>
      <c r="AN33" s="77">
        <f t="shared" si="15"/>
        <v>1155720</v>
      </c>
      <c r="AO33" s="44"/>
      <c r="AQ33" s="56"/>
    </row>
    <row r="34" spans="1:43" ht="12" customHeight="1" thickBot="1" x14ac:dyDescent="0.25">
      <c r="A34" s="89" t="s">
        <v>297</v>
      </c>
      <c r="B34" s="83">
        <v>0</v>
      </c>
      <c r="C34" s="98">
        <v>0</v>
      </c>
      <c r="D34" s="109">
        <f t="shared" si="5"/>
        <v>0</v>
      </c>
      <c r="E34" s="175">
        <v>0</v>
      </c>
      <c r="F34" s="8">
        <v>0</v>
      </c>
      <c r="G34" s="19">
        <f t="shared" si="6"/>
        <v>0</v>
      </c>
      <c r="H34" s="176">
        <v>0</v>
      </c>
      <c r="I34" s="94">
        <v>0</v>
      </c>
      <c r="J34" s="169">
        <f t="shared" si="2"/>
        <v>0</v>
      </c>
      <c r="K34" s="168">
        <v>0</v>
      </c>
      <c r="L34" s="77">
        <v>0</v>
      </c>
      <c r="M34" s="78">
        <f t="shared" si="7"/>
        <v>0</v>
      </c>
      <c r="N34" s="76">
        <v>0</v>
      </c>
      <c r="O34" s="77">
        <v>0</v>
      </c>
      <c r="P34" s="170">
        <f t="shared" si="8"/>
        <v>0</v>
      </c>
      <c r="Q34" s="168">
        <v>0</v>
      </c>
      <c r="R34" s="77">
        <v>0</v>
      </c>
      <c r="S34" s="78">
        <f t="shared" si="3"/>
        <v>0</v>
      </c>
      <c r="T34" s="171">
        <v>0</v>
      </c>
      <c r="U34" s="94">
        <v>0</v>
      </c>
      <c r="V34" s="78">
        <f t="shared" si="9"/>
        <v>0</v>
      </c>
      <c r="W34" s="168">
        <v>0</v>
      </c>
      <c r="X34" s="77">
        <v>0</v>
      </c>
      <c r="Y34" s="78">
        <f t="shared" si="10"/>
        <v>0</v>
      </c>
      <c r="Z34" s="93">
        <v>0</v>
      </c>
      <c r="AA34" s="94">
        <v>0</v>
      </c>
      <c r="AB34" s="77">
        <f t="shared" si="11"/>
        <v>0</v>
      </c>
      <c r="AC34" s="94">
        <v>0</v>
      </c>
      <c r="AD34" s="94">
        <v>0</v>
      </c>
      <c r="AE34" s="77">
        <f t="shared" si="12"/>
        <v>0</v>
      </c>
      <c r="AF34" s="77">
        <v>0</v>
      </c>
      <c r="AG34" s="94">
        <v>0</v>
      </c>
      <c r="AH34" s="77">
        <f t="shared" si="13"/>
        <v>0</v>
      </c>
      <c r="AI34" s="94">
        <v>0</v>
      </c>
      <c r="AJ34" s="94">
        <v>0</v>
      </c>
      <c r="AK34" s="94">
        <f t="shared" si="4"/>
        <v>0</v>
      </c>
      <c r="AL34" s="77">
        <f t="shared" si="14"/>
        <v>0</v>
      </c>
      <c r="AM34" s="77">
        <f t="shared" si="14"/>
        <v>0</v>
      </c>
      <c r="AN34" s="77">
        <f t="shared" si="15"/>
        <v>0</v>
      </c>
      <c r="AO34" s="44"/>
      <c r="AQ34" s="56"/>
    </row>
    <row r="35" spans="1:43" ht="12" customHeight="1" thickBot="1" x14ac:dyDescent="0.25">
      <c r="A35" s="66" t="s">
        <v>14</v>
      </c>
      <c r="B35" s="177">
        <f t="shared" ref="B35:AN35" si="16">SUM(B36:B82)</f>
        <v>8212343797</v>
      </c>
      <c r="C35" s="100">
        <f t="shared" si="16"/>
        <v>6580875022</v>
      </c>
      <c r="D35" s="101">
        <f t="shared" si="16"/>
        <v>14793218819</v>
      </c>
      <c r="E35" s="178">
        <f t="shared" si="16"/>
        <v>862882520</v>
      </c>
      <c r="F35" s="28">
        <f t="shared" si="16"/>
        <v>14069675595.200001</v>
      </c>
      <c r="G35" s="29">
        <f t="shared" si="16"/>
        <v>14932558115.200001</v>
      </c>
      <c r="H35" s="177">
        <f t="shared" si="16"/>
        <v>12662389129.4</v>
      </c>
      <c r="I35" s="100">
        <f t="shared" si="16"/>
        <v>1746869418.3999999</v>
      </c>
      <c r="J35" s="101">
        <f t="shared" si="16"/>
        <v>14409258547.799999</v>
      </c>
      <c r="K35" s="177">
        <f t="shared" si="16"/>
        <v>12462717099.905998</v>
      </c>
      <c r="L35" s="100">
        <f t="shared" si="16"/>
        <v>1536270173.1039999</v>
      </c>
      <c r="M35" s="101">
        <f t="shared" si="16"/>
        <v>13998987273.01</v>
      </c>
      <c r="N35" s="99">
        <f t="shared" si="16"/>
        <v>12656366643.17</v>
      </c>
      <c r="O35" s="100">
        <f t="shared" si="16"/>
        <v>1085443214.04</v>
      </c>
      <c r="P35" s="179">
        <f t="shared" si="16"/>
        <v>13741809857.209999</v>
      </c>
      <c r="Q35" s="177">
        <f t="shared" si="16"/>
        <v>13227307547.629999</v>
      </c>
      <c r="R35" s="100">
        <f t="shared" si="16"/>
        <v>16655619550.67</v>
      </c>
      <c r="S35" s="101">
        <f t="shared" si="16"/>
        <v>29882927098.299999</v>
      </c>
      <c r="T35" s="177">
        <f t="shared" si="16"/>
        <v>12746562228.900002</v>
      </c>
      <c r="U35" s="100">
        <f t="shared" si="16"/>
        <v>3225630880.8000002</v>
      </c>
      <c r="V35" s="101">
        <f t="shared" si="16"/>
        <v>15972193109.700001</v>
      </c>
      <c r="W35" s="177">
        <f t="shared" si="16"/>
        <v>15114916717.75</v>
      </c>
      <c r="X35" s="100">
        <f t="shared" si="16"/>
        <v>691118107.25</v>
      </c>
      <c r="Y35" s="101">
        <f t="shared" si="16"/>
        <v>15806034825</v>
      </c>
      <c r="Z35" s="99">
        <f t="shared" si="16"/>
        <v>21701342599</v>
      </c>
      <c r="AA35" s="100">
        <f t="shared" si="16"/>
        <v>416062699.68000001</v>
      </c>
      <c r="AB35" s="100">
        <f t="shared" si="16"/>
        <v>22117405298.68</v>
      </c>
      <c r="AC35" s="100">
        <f t="shared" si="16"/>
        <v>11790559662</v>
      </c>
      <c r="AD35" s="100">
        <f t="shared" si="16"/>
        <v>689079718.78999996</v>
      </c>
      <c r="AE35" s="100">
        <f t="shared" si="16"/>
        <v>12479639380.790001</v>
      </c>
      <c r="AF35" s="100">
        <f t="shared" si="16"/>
        <v>12369673125</v>
      </c>
      <c r="AG35" s="30">
        <f t="shared" si="16"/>
        <v>0</v>
      </c>
      <c r="AH35" s="100">
        <f t="shared" si="16"/>
        <v>12369673125</v>
      </c>
      <c r="AI35" s="100">
        <f t="shared" si="16"/>
        <v>24196076265</v>
      </c>
      <c r="AJ35" s="100">
        <f t="shared" si="16"/>
        <v>1146346864</v>
      </c>
      <c r="AK35" s="100">
        <f t="shared" si="16"/>
        <v>25342423129</v>
      </c>
      <c r="AL35" s="100">
        <f t="shared" si="16"/>
        <v>158003137334.75601</v>
      </c>
      <c r="AM35" s="100">
        <f t="shared" si="16"/>
        <v>47842991243.933998</v>
      </c>
      <c r="AN35" s="100">
        <f t="shared" si="16"/>
        <v>205846128578.69003</v>
      </c>
      <c r="AO35" s="44"/>
      <c r="AQ35" s="56"/>
    </row>
    <row r="36" spans="1:43" ht="12" customHeight="1" x14ac:dyDescent="0.2">
      <c r="A36" s="81" t="s">
        <v>298</v>
      </c>
      <c r="B36" s="180">
        <v>0</v>
      </c>
      <c r="C36" s="74">
        <v>1737923950</v>
      </c>
      <c r="D36" s="109">
        <f t="shared" ref="D36:D82" si="17">B36+C36</f>
        <v>1737923950</v>
      </c>
      <c r="E36" s="172">
        <v>0</v>
      </c>
      <c r="F36" s="7">
        <v>2211289773.1999998</v>
      </c>
      <c r="G36" s="18">
        <f t="shared" ref="G36:G82" si="18">E36+F36</f>
        <v>2211289773.1999998</v>
      </c>
      <c r="H36" s="173">
        <v>1932806707.4500008</v>
      </c>
      <c r="I36" s="88">
        <v>121636083.60000002</v>
      </c>
      <c r="J36" s="169">
        <f t="shared" ref="J36:J82" si="19">H36+I36</f>
        <v>2054442791.0500007</v>
      </c>
      <c r="K36" s="168">
        <v>1200208755</v>
      </c>
      <c r="L36" s="77">
        <v>148735206</v>
      </c>
      <c r="M36" s="84">
        <f t="shared" ref="M36:M73" si="20">K36+L36</f>
        <v>1348943961</v>
      </c>
      <c r="N36" s="76">
        <v>8914763835</v>
      </c>
      <c r="O36" s="77">
        <v>0</v>
      </c>
      <c r="P36" s="170">
        <f t="shared" ref="P36:P82" si="21">N36+O36</f>
        <v>8914763835</v>
      </c>
      <c r="Q36" s="168">
        <v>1827353162.48</v>
      </c>
      <c r="R36" s="77">
        <v>15395444252.870001</v>
      </c>
      <c r="S36" s="78">
        <f t="shared" ref="S36:S102" si="22">Q36+R36</f>
        <v>17222797415.350002</v>
      </c>
      <c r="T36" s="171">
        <v>1397249825</v>
      </c>
      <c r="U36" s="77">
        <v>1000000000</v>
      </c>
      <c r="V36" s="78">
        <f t="shared" si="9"/>
        <v>2397249825</v>
      </c>
      <c r="W36" s="168">
        <f>IFERROR(VLOOKUP(A36,[2]Hoja1!G$16:O$56,9,0),0)</f>
        <v>713061569</v>
      </c>
      <c r="X36" s="77">
        <v>0</v>
      </c>
      <c r="Y36" s="78">
        <f t="shared" ref="Y36:Y82" si="23">W36+X36</f>
        <v>713061569</v>
      </c>
      <c r="Z36" s="87">
        <v>5606767202</v>
      </c>
      <c r="AA36" s="88">
        <v>17648952.68</v>
      </c>
      <c r="AB36" s="77">
        <f t="shared" ref="AB36:AB100" si="24">Z36+AA36</f>
        <v>5624416154.6800003</v>
      </c>
      <c r="AC36" s="77">
        <v>1743024399</v>
      </c>
      <c r="AD36" s="88">
        <v>0</v>
      </c>
      <c r="AE36" s="77">
        <f t="shared" ref="AE36:AE82" si="25">AC36+AD36</f>
        <v>1743024399</v>
      </c>
      <c r="AF36" s="77">
        <v>10076699590</v>
      </c>
      <c r="AG36" s="77">
        <f>IFERROR(VLOOKUP(A36,#REF!,2,0),0)</f>
        <v>0</v>
      </c>
      <c r="AH36" s="77">
        <f t="shared" si="13"/>
        <v>10076699590</v>
      </c>
      <c r="AI36" s="77">
        <v>2537084346</v>
      </c>
      <c r="AJ36" s="88">
        <v>0</v>
      </c>
      <c r="AK36" s="94">
        <f t="shared" si="4"/>
        <v>2537084346</v>
      </c>
      <c r="AL36" s="77">
        <f t="shared" ref="AL36:AM82" si="26">B36+E36+H36+K36+N36+Q36+T36+W36+Z36+AC36+AF36+AI36</f>
        <v>35949019390.93</v>
      </c>
      <c r="AM36" s="77">
        <f t="shared" si="26"/>
        <v>20632678218.350002</v>
      </c>
      <c r="AN36" s="77">
        <f t="shared" ref="AN36:AN82" si="27">AL36+AM36</f>
        <v>56581697609.279999</v>
      </c>
      <c r="AO36" s="44"/>
      <c r="AQ36" s="56"/>
    </row>
    <row r="37" spans="1:43" ht="12" customHeight="1" x14ac:dyDescent="0.2">
      <c r="A37" s="81" t="s">
        <v>299</v>
      </c>
      <c r="B37" s="180">
        <v>7942787302</v>
      </c>
      <c r="C37" s="74">
        <v>0</v>
      </c>
      <c r="D37" s="109">
        <f t="shared" si="17"/>
        <v>7942787302</v>
      </c>
      <c r="E37" s="10">
        <v>502778437</v>
      </c>
      <c r="F37" s="172">
        <v>7942787302</v>
      </c>
      <c r="G37" s="18">
        <f t="shared" si="18"/>
        <v>8445565739</v>
      </c>
      <c r="H37" s="173">
        <v>8865065866.9499989</v>
      </c>
      <c r="I37" s="88">
        <v>0</v>
      </c>
      <c r="J37" s="169">
        <f t="shared" si="19"/>
        <v>8865065866.9499989</v>
      </c>
      <c r="K37" s="168">
        <v>8865065867</v>
      </c>
      <c r="L37" s="77">
        <v>0</v>
      </c>
      <c r="M37" s="84">
        <f t="shared" si="20"/>
        <v>8865065867</v>
      </c>
      <c r="N37" s="76">
        <v>0</v>
      </c>
      <c r="O37" s="77">
        <v>0</v>
      </c>
      <c r="P37" s="170">
        <f t="shared" si="21"/>
        <v>0</v>
      </c>
      <c r="Q37" s="168">
        <v>8808441825.6499996</v>
      </c>
      <c r="R37" s="77">
        <v>0</v>
      </c>
      <c r="S37" s="78">
        <f t="shared" si="22"/>
        <v>8808441825.6499996</v>
      </c>
      <c r="T37" s="171">
        <v>9229860752</v>
      </c>
      <c r="U37" s="77">
        <v>0</v>
      </c>
      <c r="V37" s="78">
        <f t="shared" si="9"/>
        <v>9229860752</v>
      </c>
      <c r="W37" s="168">
        <v>11245918736</v>
      </c>
      <c r="X37" s="77">
        <v>0</v>
      </c>
      <c r="Y37" s="78">
        <f t="shared" si="23"/>
        <v>11245918736</v>
      </c>
      <c r="Z37" s="87">
        <v>9274527401</v>
      </c>
      <c r="AA37" s="88">
        <v>0</v>
      </c>
      <c r="AB37" s="77">
        <f t="shared" si="24"/>
        <v>9274527401</v>
      </c>
      <c r="AC37" s="77">
        <v>8811773425</v>
      </c>
      <c r="AD37" s="88">
        <v>0</v>
      </c>
      <c r="AE37" s="77">
        <f t="shared" si="25"/>
        <v>8811773425</v>
      </c>
      <c r="AF37" s="77">
        <v>0</v>
      </c>
      <c r="AG37" s="77">
        <f>IFERROR(VLOOKUP(A37,#REF!,2,0),0)</f>
        <v>0</v>
      </c>
      <c r="AH37" s="77">
        <f t="shared" si="13"/>
        <v>0</v>
      </c>
      <c r="AI37" s="77">
        <v>13926307324</v>
      </c>
      <c r="AJ37" s="88">
        <v>0</v>
      </c>
      <c r="AK37" s="94">
        <f t="shared" si="4"/>
        <v>13926307324</v>
      </c>
      <c r="AL37" s="77">
        <f t="shared" si="26"/>
        <v>87472526936.600006</v>
      </c>
      <c r="AM37" s="77">
        <f t="shared" si="26"/>
        <v>7942787302</v>
      </c>
      <c r="AN37" s="77">
        <f t="shared" si="27"/>
        <v>95415314238.600006</v>
      </c>
      <c r="AO37" s="44"/>
      <c r="AQ37" s="56"/>
    </row>
    <row r="38" spans="1:43" ht="12" customHeight="1" x14ac:dyDescent="0.2">
      <c r="A38" s="81" t="s">
        <v>23</v>
      </c>
      <c r="B38" s="180">
        <v>0</v>
      </c>
      <c r="C38" s="74">
        <v>0</v>
      </c>
      <c r="D38" s="109">
        <f t="shared" si="17"/>
        <v>0</v>
      </c>
      <c r="E38" s="10">
        <v>0</v>
      </c>
      <c r="F38" s="15">
        <v>0</v>
      </c>
      <c r="G38" s="18">
        <f t="shared" si="18"/>
        <v>0</v>
      </c>
      <c r="H38" s="173">
        <v>0</v>
      </c>
      <c r="I38" s="88">
        <v>0</v>
      </c>
      <c r="J38" s="169">
        <f t="shared" si="19"/>
        <v>0</v>
      </c>
      <c r="K38" s="168">
        <v>0</v>
      </c>
      <c r="L38" s="77">
        <v>0</v>
      </c>
      <c r="M38" s="84">
        <f t="shared" si="20"/>
        <v>0</v>
      </c>
      <c r="N38" s="76">
        <v>1592389376</v>
      </c>
      <c r="O38" s="77">
        <v>0</v>
      </c>
      <c r="P38" s="170">
        <f t="shared" si="21"/>
        <v>1592389376</v>
      </c>
      <c r="Q38" s="168">
        <v>0</v>
      </c>
      <c r="R38" s="77">
        <v>0</v>
      </c>
      <c r="S38" s="78">
        <f t="shared" si="22"/>
        <v>0</v>
      </c>
      <c r="T38" s="171">
        <v>0</v>
      </c>
      <c r="U38" s="77">
        <v>0</v>
      </c>
      <c r="V38" s="78">
        <f t="shared" si="9"/>
        <v>0</v>
      </c>
      <c r="W38" s="168">
        <f>IFERROR(VLOOKUP(A38,[2]Hoja1!G$16:O$56,9,0),0)</f>
        <v>0</v>
      </c>
      <c r="X38" s="77">
        <v>0</v>
      </c>
      <c r="Y38" s="78">
        <f t="shared" si="23"/>
        <v>0</v>
      </c>
      <c r="Z38" s="87">
        <v>0</v>
      </c>
      <c r="AA38" s="88">
        <v>0</v>
      </c>
      <c r="AB38" s="77">
        <f t="shared" si="24"/>
        <v>0</v>
      </c>
      <c r="AC38" s="77">
        <v>0</v>
      </c>
      <c r="AD38" s="88">
        <v>0</v>
      </c>
      <c r="AE38" s="77">
        <f t="shared" si="25"/>
        <v>0</v>
      </c>
      <c r="AF38" s="77">
        <v>0</v>
      </c>
      <c r="AG38" s="77">
        <f>IFERROR(VLOOKUP(A38,#REF!,2,0),0)</f>
        <v>0</v>
      </c>
      <c r="AH38" s="77">
        <f t="shared" si="13"/>
        <v>0</v>
      </c>
      <c r="AI38" s="77">
        <v>3500124462</v>
      </c>
      <c r="AJ38" s="88">
        <v>0</v>
      </c>
      <c r="AK38" s="94">
        <f t="shared" si="4"/>
        <v>3500124462</v>
      </c>
      <c r="AL38" s="77">
        <f>B38+E38+H38+K38+N38+Q38+T38+W38+Z38+AC38+AF38+AI38</f>
        <v>5092513838</v>
      </c>
      <c r="AM38" s="77">
        <f>C38+F38+I38+L38+O38+R38+U38+X38+AA38+AD38+AG38+AJ38</f>
        <v>0</v>
      </c>
      <c r="AN38" s="77">
        <f t="shared" si="27"/>
        <v>5092513838</v>
      </c>
      <c r="AO38" s="44"/>
      <c r="AQ38" s="56"/>
    </row>
    <row r="39" spans="1:43" ht="12" customHeight="1" x14ac:dyDescent="0.2">
      <c r="A39" s="81" t="s">
        <v>300</v>
      </c>
      <c r="B39" s="180">
        <v>0</v>
      </c>
      <c r="C39" s="74">
        <v>518174026</v>
      </c>
      <c r="D39" s="109">
        <f t="shared" si="17"/>
        <v>518174026</v>
      </c>
      <c r="E39" s="172">
        <v>0</v>
      </c>
      <c r="F39" s="7">
        <v>0</v>
      </c>
      <c r="G39" s="18">
        <f t="shared" si="18"/>
        <v>0</v>
      </c>
      <c r="H39" s="173">
        <v>0</v>
      </c>
      <c r="I39" s="88">
        <v>339669650</v>
      </c>
      <c r="J39" s="169">
        <f t="shared" si="19"/>
        <v>339669650</v>
      </c>
      <c r="K39" s="168">
        <v>641782485</v>
      </c>
      <c r="L39" s="77">
        <v>0</v>
      </c>
      <c r="M39" s="84">
        <f t="shared" si="20"/>
        <v>641782485</v>
      </c>
      <c r="N39" s="76">
        <v>642671887</v>
      </c>
      <c r="O39" s="77">
        <v>0</v>
      </c>
      <c r="P39" s="170">
        <f t="shared" si="21"/>
        <v>642671887</v>
      </c>
      <c r="Q39" s="168">
        <v>596129983</v>
      </c>
      <c r="R39" s="77">
        <v>0</v>
      </c>
      <c r="S39" s="78">
        <f t="shared" si="22"/>
        <v>596129983</v>
      </c>
      <c r="T39" s="171">
        <v>550763234</v>
      </c>
      <c r="U39" s="77">
        <v>0</v>
      </c>
      <c r="V39" s="78">
        <f t="shared" si="9"/>
        <v>550763234</v>
      </c>
      <c r="W39" s="168">
        <f>IFERROR(VLOOKUP(A39,[2]Hoja1!G$16:O$56,9,0),0)</f>
        <v>580618307</v>
      </c>
      <c r="X39" s="77">
        <v>0</v>
      </c>
      <c r="Y39" s="78">
        <f t="shared" si="23"/>
        <v>580618307</v>
      </c>
      <c r="Z39" s="87">
        <v>598686229</v>
      </c>
      <c r="AA39" s="88">
        <v>0</v>
      </c>
      <c r="AB39" s="77">
        <f t="shared" si="24"/>
        <v>598686229</v>
      </c>
      <c r="AC39" s="77">
        <v>0</v>
      </c>
      <c r="AD39" s="88">
        <v>0</v>
      </c>
      <c r="AE39" s="77">
        <f t="shared" si="25"/>
        <v>0</v>
      </c>
      <c r="AF39" s="77">
        <v>0</v>
      </c>
      <c r="AG39" s="77">
        <f>IFERROR(VLOOKUP(A39,#REF!,2,0),0)</f>
        <v>0</v>
      </c>
      <c r="AH39" s="77">
        <f t="shared" si="13"/>
        <v>0</v>
      </c>
      <c r="AI39" s="77">
        <v>0</v>
      </c>
      <c r="AJ39" s="88">
        <v>0</v>
      </c>
      <c r="AK39" s="94">
        <f t="shared" si="4"/>
        <v>0</v>
      </c>
      <c r="AL39" s="77">
        <f t="shared" si="26"/>
        <v>3610652125</v>
      </c>
      <c r="AM39" s="77">
        <f t="shared" si="26"/>
        <v>857843676</v>
      </c>
      <c r="AN39" s="77">
        <f t="shared" si="27"/>
        <v>4468495801</v>
      </c>
      <c r="AO39" s="44"/>
      <c r="AQ39" s="56"/>
    </row>
    <row r="40" spans="1:43" ht="12" customHeight="1" x14ac:dyDescent="0.2">
      <c r="A40" s="81" t="s">
        <v>301</v>
      </c>
      <c r="B40" s="180">
        <v>0</v>
      </c>
      <c r="C40" s="74">
        <v>0</v>
      </c>
      <c r="D40" s="109">
        <f t="shared" si="17"/>
        <v>0</v>
      </c>
      <c r="E40" s="172">
        <v>0</v>
      </c>
      <c r="F40" s="7">
        <v>0</v>
      </c>
      <c r="G40" s="18">
        <f t="shared" si="18"/>
        <v>0</v>
      </c>
      <c r="H40" s="173">
        <v>0</v>
      </c>
      <c r="I40" s="88">
        <v>0</v>
      </c>
      <c r="J40" s="169">
        <f t="shared" si="19"/>
        <v>0</v>
      </c>
      <c r="K40" s="168">
        <v>0</v>
      </c>
      <c r="L40" s="77">
        <v>0</v>
      </c>
      <c r="M40" s="84">
        <f t="shared" si="20"/>
        <v>0</v>
      </c>
      <c r="N40" s="76">
        <v>17029137</v>
      </c>
      <c r="O40" s="77">
        <v>0</v>
      </c>
      <c r="P40" s="170">
        <f t="shared" si="21"/>
        <v>17029137</v>
      </c>
      <c r="Q40" s="168">
        <v>487135</v>
      </c>
      <c r="R40" s="77">
        <v>0</v>
      </c>
      <c r="S40" s="78">
        <f t="shared" si="22"/>
        <v>487135</v>
      </c>
      <c r="T40" s="171">
        <v>309103</v>
      </c>
      <c r="U40" s="77">
        <v>0</v>
      </c>
      <c r="V40" s="78">
        <f t="shared" si="9"/>
        <v>309103</v>
      </c>
      <c r="W40" s="168">
        <f>IFERROR(VLOOKUP(A40,[2]Hoja1!G$16:O$56,9,0),0)</f>
        <v>419200</v>
      </c>
      <c r="X40" s="77">
        <v>0</v>
      </c>
      <c r="Y40" s="78">
        <f t="shared" si="23"/>
        <v>419200</v>
      </c>
      <c r="Z40" s="87">
        <v>0</v>
      </c>
      <c r="AA40" s="88">
        <v>0</v>
      </c>
      <c r="AB40" s="77">
        <f t="shared" si="24"/>
        <v>0</v>
      </c>
      <c r="AC40" s="77">
        <v>0</v>
      </c>
      <c r="AD40" s="88">
        <v>0</v>
      </c>
      <c r="AE40" s="77">
        <f t="shared" si="25"/>
        <v>0</v>
      </c>
      <c r="AF40" s="77">
        <v>0</v>
      </c>
      <c r="AG40" s="77">
        <f>IFERROR(VLOOKUP(A40,#REF!,2,0),0)</f>
        <v>0</v>
      </c>
      <c r="AH40" s="77">
        <f t="shared" si="13"/>
        <v>0</v>
      </c>
      <c r="AI40" s="77">
        <v>0</v>
      </c>
      <c r="AJ40" s="88">
        <v>0</v>
      </c>
      <c r="AK40" s="94">
        <f t="shared" si="4"/>
        <v>0</v>
      </c>
      <c r="AL40" s="77">
        <f t="shared" si="26"/>
        <v>18244575</v>
      </c>
      <c r="AM40" s="77">
        <f t="shared" si="26"/>
        <v>0</v>
      </c>
      <c r="AN40" s="77">
        <f t="shared" si="27"/>
        <v>18244575</v>
      </c>
      <c r="AO40" s="44"/>
      <c r="AQ40" s="56"/>
    </row>
    <row r="41" spans="1:43" ht="12" customHeight="1" x14ac:dyDescent="0.2">
      <c r="A41" s="102" t="s">
        <v>287</v>
      </c>
      <c r="B41" s="180">
        <v>0</v>
      </c>
      <c r="C41" s="74">
        <v>0</v>
      </c>
      <c r="D41" s="109">
        <f t="shared" si="17"/>
        <v>0</v>
      </c>
      <c r="E41" s="172">
        <v>0</v>
      </c>
      <c r="F41" s="7">
        <v>0</v>
      </c>
      <c r="G41" s="18">
        <f t="shared" si="18"/>
        <v>0</v>
      </c>
      <c r="H41" s="173">
        <v>0</v>
      </c>
      <c r="I41" s="88">
        <v>0</v>
      </c>
      <c r="J41" s="169">
        <f t="shared" si="19"/>
        <v>0</v>
      </c>
      <c r="K41" s="168">
        <v>0</v>
      </c>
      <c r="L41" s="77">
        <v>0</v>
      </c>
      <c r="M41" s="84">
        <f t="shared" si="20"/>
        <v>0</v>
      </c>
      <c r="N41" s="76">
        <v>0</v>
      </c>
      <c r="O41" s="77">
        <v>0</v>
      </c>
      <c r="P41" s="170">
        <f t="shared" si="21"/>
        <v>0</v>
      </c>
      <c r="Q41" s="168">
        <v>0</v>
      </c>
      <c r="R41" s="77">
        <v>0</v>
      </c>
      <c r="S41" s="78">
        <f t="shared" si="22"/>
        <v>0</v>
      </c>
      <c r="T41" s="171">
        <v>0</v>
      </c>
      <c r="U41" s="77">
        <v>0</v>
      </c>
      <c r="V41" s="78">
        <f t="shared" si="9"/>
        <v>0</v>
      </c>
      <c r="W41" s="168">
        <f>IFERROR(VLOOKUP(A41,[2]Hoja1!G$16:O$56,9,0),0)</f>
        <v>0</v>
      </c>
      <c r="X41" s="77">
        <v>0</v>
      </c>
      <c r="Y41" s="78">
        <f t="shared" si="23"/>
        <v>0</v>
      </c>
      <c r="Z41" s="87">
        <v>0</v>
      </c>
      <c r="AA41" s="88">
        <v>0</v>
      </c>
      <c r="AB41" s="77">
        <f t="shared" si="24"/>
        <v>0</v>
      </c>
      <c r="AC41" s="77">
        <v>0</v>
      </c>
      <c r="AD41" s="88">
        <v>0</v>
      </c>
      <c r="AE41" s="77">
        <f t="shared" si="25"/>
        <v>0</v>
      </c>
      <c r="AF41" s="77">
        <v>0</v>
      </c>
      <c r="AG41" s="77">
        <f>IFERROR(VLOOKUP(A41,#REF!,2,0),0)</f>
        <v>0</v>
      </c>
      <c r="AH41" s="77">
        <f t="shared" si="13"/>
        <v>0</v>
      </c>
      <c r="AI41" s="77">
        <v>0</v>
      </c>
      <c r="AJ41" s="88">
        <v>0</v>
      </c>
      <c r="AK41" s="94">
        <f t="shared" si="4"/>
        <v>0</v>
      </c>
      <c r="AL41" s="77">
        <f t="shared" si="26"/>
        <v>0</v>
      </c>
      <c r="AM41" s="77">
        <f t="shared" si="26"/>
        <v>0</v>
      </c>
      <c r="AN41" s="77">
        <f t="shared" si="27"/>
        <v>0</v>
      </c>
      <c r="AO41" s="44"/>
      <c r="AQ41" s="56"/>
    </row>
    <row r="42" spans="1:43" ht="12" customHeight="1" x14ac:dyDescent="0.2">
      <c r="A42" s="81" t="s">
        <v>242</v>
      </c>
      <c r="B42" s="180">
        <v>0</v>
      </c>
      <c r="C42" s="74">
        <v>1000357256</v>
      </c>
      <c r="D42" s="109">
        <f t="shared" si="17"/>
        <v>1000357256</v>
      </c>
      <c r="E42" s="172">
        <v>0</v>
      </c>
      <c r="F42" s="7">
        <v>1745564056</v>
      </c>
      <c r="G42" s="18">
        <f t="shared" si="18"/>
        <v>1745564056</v>
      </c>
      <c r="H42" s="173">
        <v>371176</v>
      </c>
      <c r="I42" s="88">
        <v>137328179</v>
      </c>
      <c r="J42" s="169">
        <f t="shared" si="19"/>
        <v>137699355</v>
      </c>
      <c r="K42" s="168">
        <v>803787288</v>
      </c>
      <c r="L42" s="77">
        <v>0</v>
      </c>
      <c r="M42" s="84">
        <f t="shared" si="20"/>
        <v>803787288</v>
      </c>
      <c r="N42" s="76">
        <v>112153076</v>
      </c>
      <c r="O42" s="77">
        <v>99870305</v>
      </c>
      <c r="P42" s="170">
        <f t="shared" si="21"/>
        <v>212023381</v>
      </c>
      <c r="Q42" s="168">
        <v>0</v>
      </c>
      <c r="R42" s="77">
        <v>535705563</v>
      </c>
      <c r="S42" s="78">
        <f t="shared" si="22"/>
        <v>535705563</v>
      </c>
      <c r="T42" s="171">
        <v>96000000</v>
      </c>
      <c r="U42" s="77">
        <v>384000000</v>
      </c>
      <c r="V42" s="78">
        <f t="shared" si="9"/>
        <v>480000000</v>
      </c>
      <c r="W42" s="168">
        <f>IFERROR(VLOOKUP(A42,[2]Hoja1!G$16:O$56,9,0),0)</f>
        <v>721500414</v>
      </c>
      <c r="X42" s="77">
        <v>0</v>
      </c>
      <c r="Y42" s="78">
        <f t="shared" si="23"/>
        <v>721500414</v>
      </c>
      <c r="Z42" s="87">
        <v>0</v>
      </c>
      <c r="AA42" s="88">
        <v>50000000</v>
      </c>
      <c r="AB42" s="77">
        <f t="shared" si="24"/>
        <v>50000000</v>
      </c>
      <c r="AC42" s="77">
        <v>0</v>
      </c>
      <c r="AD42" s="88">
        <v>0</v>
      </c>
      <c r="AE42" s="77">
        <f t="shared" si="25"/>
        <v>0</v>
      </c>
      <c r="AF42" s="77">
        <v>0</v>
      </c>
      <c r="AG42" s="77">
        <f>IFERROR(VLOOKUP(A42,#REF!,2,0),0)</f>
        <v>0</v>
      </c>
      <c r="AH42" s="77">
        <f t="shared" si="13"/>
        <v>0</v>
      </c>
      <c r="AI42" s="77">
        <v>0</v>
      </c>
      <c r="AJ42" s="88">
        <v>0</v>
      </c>
      <c r="AK42" s="94">
        <f t="shared" si="4"/>
        <v>0</v>
      </c>
      <c r="AL42" s="77">
        <f t="shared" si="26"/>
        <v>1733811954</v>
      </c>
      <c r="AM42" s="77">
        <f t="shared" si="26"/>
        <v>3952825359</v>
      </c>
      <c r="AN42" s="77">
        <f t="shared" si="27"/>
        <v>5686637313</v>
      </c>
      <c r="AO42" s="44"/>
      <c r="AQ42" s="56"/>
    </row>
    <row r="43" spans="1:43" ht="12" customHeight="1" x14ac:dyDescent="0.2">
      <c r="A43" s="81" t="s">
        <v>297</v>
      </c>
      <c r="B43" s="180">
        <v>0</v>
      </c>
      <c r="C43" s="74">
        <v>0</v>
      </c>
      <c r="D43" s="109">
        <f t="shared" si="17"/>
        <v>0</v>
      </c>
      <c r="E43" s="172">
        <v>0</v>
      </c>
      <c r="F43" s="7">
        <v>0</v>
      </c>
      <c r="G43" s="18">
        <f t="shared" si="18"/>
        <v>0</v>
      </c>
      <c r="H43" s="173">
        <v>0</v>
      </c>
      <c r="I43" s="88">
        <v>0</v>
      </c>
      <c r="J43" s="169">
        <f t="shared" si="19"/>
        <v>0</v>
      </c>
      <c r="K43" s="168">
        <v>0</v>
      </c>
      <c r="L43" s="77">
        <v>0</v>
      </c>
      <c r="M43" s="84">
        <f t="shared" si="20"/>
        <v>0</v>
      </c>
      <c r="N43" s="76">
        <v>0</v>
      </c>
      <c r="O43" s="77">
        <v>0</v>
      </c>
      <c r="P43" s="170">
        <f t="shared" si="21"/>
        <v>0</v>
      </c>
      <c r="Q43" s="168">
        <v>0</v>
      </c>
      <c r="R43" s="77">
        <v>0</v>
      </c>
      <c r="S43" s="78">
        <f t="shared" si="22"/>
        <v>0</v>
      </c>
      <c r="T43" s="171">
        <v>0</v>
      </c>
      <c r="U43" s="77">
        <v>0</v>
      </c>
      <c r="V43" s="78">
        <f t="shared" si="9"/>
        <v>0</v>
      </c>
      <c r="W43" s="168">
        <f>IFERROR(VLOOKUP(A43,[2]Hoja1!G$16:O$56,9,0),0)</f>
        <v>0</v>
      </c>
      <c r="X43" s="77">
        <v>0</v>
      </c>
      <c r="Y43" s="78">
        <f t="shared" si="23"/>
        <v>0</v>
      </c>
      <c r="Z43" s="87">
        <v>0</v>
      </c>
      <c r="AA43" s="88">
        <v>0</v>
      </c>
      <c r="AB43" s="77">
        <f t="shared" si="24"/>
        <v>0</v>
      </c>
      <c r="AC43" s="77">
        <v>0</v>
      </c>
      <c r="AD43" s="88">
        <v>0</v>
      </c>
      <c r="AE43" s="77">
        <f t="shared" si="25"/>
        <v>0</v>
      </c>
      <c r="AF43" s="77">
        <v>0</v>
      </c>
      <c r="AG43" s="77">
        <f>IFERROR(VLOOKUP(A43,#REF!,2,0),0)</f>
        <v>0</v>
      </c>
      <c r="AH43" s="77">
        <f t="shared" si="13"/>
        <v>0</v>
      </c>
      <c r="AI43" s="77">
        <v>0</v>
      </c>
      <c r="AJ43" s="88">
        <v>0</v>
      </c>
      <c r="AK43" s="94">
        <f t="shared" si="4"/>
        <v>0</v>
      </c>
      <c r="AL43" s="77">
        <f t="shared" si="26"/>
        <v>0</v>
      </c>
      <c r="AM43" s="77">
        <f t="shared" si="26"/>
        <v>0</v>
      </c>
      <c r="AN43" s="77">
        <f t="shared" si="27"/>
        <v>0</v>
      </c>
      <c r="AO43" s="44"/>
      <c r="AQ43" s="56"/>
    </row>
    <row r="44" spans="1:43" ht="12" customHeight="1" x14ac:dyDescent="0.2">
      <c r="A44" s="81" t="s">
        <v>302</v>
      </c>
      <c r="B44" s="180">
        <v>0</v>
      </c>
      <c r="C44" s="74">
        <v>0</v>
      </c>
      <c r="D44" s="109">
        <f t="shared" si="17"/>
        <v>0</v>
      </c>
      <c r="E44" s="172">
        <v>0</v>
      </c>
      <c r="F44" s="7">
        <v>0</v>
      </c>
      <c r="G44" s="18">
        <f t="shared" si="18"/>
        <v>0</v>
      </c>
      <c r="H44" s="173">
        <v>0</v>
      </c>
      <c r="I44" s="88">
        <v>0</v>
      </c>
      <c r="J44" s="169">
        <f t="shared" si="19"/>
        <v>0</v>
      </c>
      <c r="K44" s="168">
        <v>0</v>
      </c>
      <c r="L44" s="77">
        <v>0</v>
      </c>
      <c r="M44" s="84">
        <f t="shared" si="20"/>
        <v>0</v>
      </c>
      <c r="N44" s="76">
        <v>70522280.400000006</v>
      </c>
      <c r="O44" s="77">
        <v>47014853.600000001</v>
      </c>
      <c r="P44" s="170">
        <f t="shared" si="21"/>
        <v>117537134</v>
      </c>
      <c r="Q44" s="168">
        <v>0</v>
      </c>
      <c r="R44" s="77">
        <v>0</v>
      </c>
      <c r="S44" s="78">
        <f t="shared" si="22"/>
        <v>0</v>
      </c>
      <c r="T44" s="171">
        <v>147211170</v>
      </c>
      <c r="U44" s="77">
        <v>0</v>
      </c>
      <c r="V44" s="78">
        <f t="shared" si="9"/>
        <v>147211170</v>
      </c>
      <c r="W44" s="168">
        <f>IFERROR(VLOOKUP(A44,[2]Hoja1!G$16:O$56,9,0),0)</f>
        <v>0</v>
      </c>
      <c r="X44" s="77">
        <v>0</v>
      </c>
      <c r="Y44" s="78">
        <f t="shared" si="23"/>
        <v>0</v>
      </c>
      <c r="Z44" s="87">
        <v>0</v>
      </c>
      <c r="AA44" s="88">
        <v>0</v>
      </c>
      <c r="AB44" s="77">
        <f t="shared" si="24"/>
        <v>0</v>
      </c>
      <c r="AC44" s="77">
        <v>0</v>
      </c>
      <c r="AD44" s="88">
        <v>0</v>
      </c>
      <c r="AE44" s="77">
        <f t="shared" si="25"/>
        <v>0</v>
      </c>
      <c r="AF44" s="77">
        <v>21960937</v>
      </c>
      <c r="AG44" s="77">
        <f>IFERROR(VLOOKUP(A44,#REF!,2,0),0)</f>
        <v>0</v>
      </c>
      <c r="AH44" s="77">
        <f t="shared" si="13"/>
        <v>21960937</v>
      </c>
      <c r="AI44" s="77">
        <v>0</v>
      </c>
      <c r="AJ44" s="88">
        <v>0</v>
      </c>
      <c r="AK44" s="94">
        <f t="shared" si="4"/>
        <v>0</v>
      </c>
      <c r="AL44" s="77">
        <f t="shared" si="26"/>
        <v>239694387.40000001</v>
      </c>
      <c r="AM44" s="77">
        <f t="shared" si="26"/>
        <v>47014853.600000001</v>
      </c>
      <c r="AN44" s="77">
        <f t="shared" si="27"/>
        <v>286709241</v>
      </c>
      <c r="AO44" s="44"/>
      <c r="AQ44" s="56"/>
    </row>
    <row r="45" spans="1:43" ht="12" customHeight="1" x14ac:dyDescent="0.2">
      <c r="A45" s="81" t="s">
        <v>283</v>
      </c>
      <c r="B45" s="180">
        <v>0</v>
      </c>
      <c r="C45" s="74">
        <v>0</v>
      </c>
      <c r="D45" s="109">
        <f t="shared" si="17"/>
        <v>0</v>
      </c>
      <c r="E45" s="172">
        <v>0</v>
      </c>
      <c r="F45" s="7">
        <v>45000000</v>
      </c>
      <c r="G45" s="18">
        <f t="shared" si="18"/>
        <v>45000000</v>
      </c>
      <c r="H45" s="173">
        <v>0</v>
      </c>
      <c r="I45" s="88">
        <v>0</v>
      </c>
      <c r="J45" s="169">
        <f t="shared" si="19"/>
        <v>0</v>
      </c>
      <c r="K45" s="168">
        <v>0</v>
      </c>
      <c r="L45" s="77">
        <v>0</v>
      </c>
      <c r="M45" s="84">
        <f t="shared" si="20"/>
        <v>0</v>
      </c>
      <c r="N45" s="76">
        <v>0</v>
      </c>
      <c r="O45" s="77">
        <v>0</v>
      </c>
      <c r="P45" s="170">
        <f t="shared" si="21"/>
        <v>0</v>
      </c>
      <c r="Q45" s="168">
        <v>0</v>
      </c>
      <c r="R45" s="77">
        <v>0</v>
      </c>
      <c r="S45" s="78">
        <f t="shared" si="22"/>
        <v>0</v>
      </c>
      <c r="T45" s="171">
        <v>0</v>
      </c>
      <c r="U45" s="77">
        <v>0</v>
      </c>
      <c r="V45" s="78">
        <f t="shared" si="9"/>
        <v>0</v>
      </c>
      <c r="W45" s="168">
        <f>IFERROR(VLOOKUP(A45,[2]Hoja1!G$16:O$56,9,0),0)</f>
        <v>0</v>
      </c>
      <c r="X45" s="77">
        <v>0</v>
      </c>
      <c r="Y45" s="78">
        <f t="shared" si="23"/>
        <v>0</v>
      </c>
      <c r="Z45" s="87">
        <v>0</v>
      </c>
      <c r="AA45" s="88">
        <v>0</v>
      </c>
      <c r="AB45" s="77">
        <f t="shared" si="24"/>
        <v>0</v>
      </c>
      <c r="AC45" s="77">
        <v>0</v>
      </c>
      <c r="AD45" s="88">
        <v>0</v>
      </c>
      <c r="AE45" s="77">
        <f t="shared" si="25"/>
        <v>0</v>
      </c>
      <c r="AF45" s="77">
        <v>0</v>
      </c>
      <c r="AG45" s="77">
        <f>IFERROR(VLOOKUP(A45,#REF!,2,0),0)</f>
        <v>0</v>
      </c>
      <c r="AH45" s="77">
        <f t="shared" si="13"/>
        <v>0</v>
      </c>
      <c r="AI45" s="77">
        <v>0</v>
      </c>
      <c r="AJ45" s="88">
        <v>0</v>
      </c>
      <c r="AK45" s="94">
        <f t="shared" si="4"/>
        <v>0</v>
      </c>
      <c r="AL45" s="77">
        <f t="shared" si="26"/>
        <v>0</v>
      </c>
      <c r="AM45" s="77">
        <f t="shared" si="26"/>
        <v>45000000</v>
      </c>
      <c r="AN45" s="77">
        <f t="shared" si="27"/>
        <v>45000000</v>
      </c>
      <c r="AO45" s="44"/>
      <c r="AQ45" s="56"/>
    </row>
    <row r="46" spans="1:43" ht="12" customHeight="1" x14ac:dyDescent="0.2">
      <c r="A46" s="81" t="s">
        <v>292</v>
      </c>
      <c r="B46" s="180">
        <v>0</v>
      </c>
      <c r="C46" s="74">
        <v>72680497</v>
      </c>
      <c r="D46" s="109">
        <f t="shared" si="17"/>
        <v>72680497</v>
      </c>
      <c r="E46" s="172">
        <v>2791094</v>
      </c>
      <c r="F46" s="7">
        <v>130591221</v>
      </c>
      <c r="G46" s="18">
        <f t="shared" si="18"/>
        <v>133382315</v>
      </c>
      <c r="H46" s="173">
        <v>0</v>
      </c>
      <c r="I46" s="88">
        <v>88494890</v>
      </c>
      <c r="J46" s="169">
        <f t="shared" si="19"/>
        <v>88494890</v>
      </c>
      <c r="K46" s="168">
        <v>12647979</v>
      </c>
      <c r="L46" s="77">
        <v>75558270</v>
      </c>
      <c r="M46" s="84">
        <f t="shared" si="20"/>
        <v>88206249</v>
      </c>
      <c r="N46" s="76">
        <v>0</v>
      </c>
      <c r="O46" s="77">
        <v>77999805</v>
      </c>
      <c r="P46" s="170">
        <f t="shared" si="21"/>
        <v>77999805</v>
      </c>
      <c r="Q46" s="168">
        <v>16970648</v>
      </c>
      <c r="R46" s="77">
        <v>0</v>
      </c>
      <c r="S46" s="78">
        <f t="shared" si="22"/>
        <v>16970648</v>
      </c>
      <c r="T46" s="171">
        <v>217998075</v>
      </c>
      <c r="U46" s="77">
        <v>0</v>
      </c>
      <c r="V46" s="78">
        <f t="shared" si="9"/>
        <v>217998075</v>
      </c>
      <c r="W46" s="168">
        <f>IFERROR(VLOOKUP(A46,[2]Hoja1!G$16:O$56,9,0),0)</f>
        <v>60105981</v>
      </c>
      <c r="X46" s="77">
        <v>0</v>
      </c>
      <c r="Y46" s="78">
        <f t="shared" si="23"/>
        <v>60105981</v>
      </c>
      <c r="Z46" s="87">
        <v>58529830</v>
      </c>
      <c r="AA46" s="88">
        <v>0</v>
      </c>
      <c r="AB46" s="77">
        <f t="shared" si="24"/>
        <v>58529830</v>
      </c>
      <c r="AC46" s="77">
        <v>54096233</v>
      </c>
      <c r="AD46" s="88">
        <v>0</v>
      </c>
      <c r="AE46" s="77">
        <f t="shared" si="25"/>
        <v>54096233</v>
      </c>
      <c r="AF46" s="77">
        <v>143037692</v>
      </c>
      <c r="AG46" s="77">
        <f>IFERROR(VLOOKUP(A46,#REF!,2,0),0)</f>
        <v>0</v>
      </c>
      <c r="AH46" s="77">
        <f t="shared" si="13"/>
        <v>143037692</v>
      </c>
      <c r="AI46" s="77">
        <v>98337692</v>
      </c>
      <c r="AJ46" s="88">
        <v>0</v>
      </c>
      <c r="AK46" s="94">
        <f t="shared" si="4"/>
        <v>98337692</v>
      </c>
      <c r="AL46" s="77">
        <f t="shared" si="26"/>
        <v>664515224</v>
      </c>
      <c r="AM46" s="77">
        <f t="shared" si="26"/>
        <v>445324683</v>
      </c>
      <c r="AN46" s="77">
        <f t="shared" si="27"/>
        <v>1109839907</v>
      </c>
      <c r="AO46" s="44"/>
      <c r="AQ46" s="56"/>
    </row>
    <row r="47" spans="1:43" ht="12" customHeight="1" x14ac:dyDescent="0.2">
      <c r="A47" s="81" t="s">
        <v>281</v>
      </c>
      <c r="B47" s="180">
        <v>0</v>
      </c>
      <c r="C47" s="74">
        <v>520955447</v>
      </c>
      <c r="D47" s="109">
        <f t="shared" si="17"/>
        <v>520955447</v>
      </c>
      <c r="E47" s="172">
        <v>838130</v>
      </c>
      <c r="F47" s="7">
        <v>4100468</v>
      </c>
      <c r="G47" s="18">
        <f t="shared" si="18"/>
        <v>4938598</v>
      </c>
      <c r="H47" s="173">
        <v>187930115.79999998</v>
      </c>
      <c r="I47" s="88">
        <v>80541478</v>
      </c>
      <c r="J47" s="169">
        <f t="shared" si="19"/>
        <v>268471593.79999995</v>
      </c>
      <c r="K47" s="168">
        <v>85275859.805999994</v>
      </c>
      <c r="L47" s="77">
        <v>56850573.203999996</v>
      </c>
      <c r="M47" s="84">
        <f t="shared" si="20"/>
        <v>142126433.00999999</v>
      </c>
      <c r="N47" s="76">
        <v>0</v>
      </c>
      <c r="O47" s="77">
        <v>0</v>
      </c>
      <c r="P47" s="170">
        <f t="shared" si="21"/>
        <v>0</v>
      </c>
      <c r="Q47" s="168">
        <v>694669060</v>
      </c>
      <c r="R47" s="77">
        <v>0</v>
      </c>
      <c r="S47" s="78">
        <f t="shared" si="22"/>
        <v>694669060</v>
      </c>
      <c r="T47" s="171">
        <v>0</v>
      </c>
      <c r="U47" s="77">
        <v>0</v>
      </c>
      <c r="V47" s="78">
        <f t="shared" si="9"/>
        <v>0</v>
      </c>
      <c r="W47" s="168">
        <f>IFERROR(VLOOKUP(A47,[2]Hoja1!G$16:O$56,9,0),0)</f>
        <v>133487447</v>
      </c>
      <c r="X47" s="77">
        <v>90000000</v>
      </c>
      <c r="Y47" s="78">
        <f t="shared" si="23"/>
        <v>223487447</v>
      </c>
      <c r="Z47" s="87">
        <v>371906663</v>
      </c>
      <c r="AA47" s="88">
        <v>12626940</v>
      </c>
      <c r="AB47" s="77">
        <f t="shared" si="24"/>
        <v>384533603</v>
      </c>
      <c r="AC47" s="77">
        <v>463682341</v>
      </c>
      <c r="AD47" s="88">
        <v>72533889</v>
      </c>
      <c r="AE47" s="77">
        <f t="shared" si="25"/>
        <v>536216230</v>
      </c>
      <c r="AF47" s="77">
        <v>0</v>
      </c>
      <c r="AG47" s="77">
        <f>IFERROR(VLOOKUP(A47,#REF!,2,0),0)</f>
        <v>0</v>
      </c>
      <c r="AH47" s="77">
        <f t="shared" si="13"/>
        <v>0</v>
      </c>
      <c r="AI47" s="77">
        <v>380000000</v>
      </c>
      <c r="AJ47" s="88">
        <v>64763571</v>
      </c>
      <c r="AK47" s="94">
        <f t="shared" si="4"/>
        <v>444763571</v>
      </c>
      <c r="AL47" s="77">
        <f t="shared" si="26"/>
        <v>2317789616.6059999</v>
      </c>
      <c r="AM47" s="77">
        <f t="shared" si="26"/>
        <v>902372366.204</v>
      </c>
      <c r="AN47" s="77">
        <f t="shared" si="27"/>
        <v>3220161982.8099999</v>
      </c>
      <c r="AO47" s="44"/>
      <c r="AQ47" s="56"/>
    </row>
    <row r="48" spans="1:43" ht="12" customHeight="1" x14ac:dyDescent="0.2">
      <c r="A48" s="81" t="s">
        <v>148</v>
      </c>
      <c r="B48" s="180">
        <v>0</v>
      </c>
      <c r="C48" s="74">
        <v>0</v>
      </c>
      <c r="D48" s="109">
        <f t="shared" si="17"/>
        <v>0</v>
      </c>
      <c r="E48" s="172">
        <v>0</v>
      </c>
      <c r="F48" s="7">
        <v>0</v>
      </c>
      <c r="G48" s="18">
        <f t="shared" si="18"/>
        <v>0</v>
      </c>
      <c r="H48" s="173">
        <v>0</v>
      </c>
      <c r="I48" s="88">
        <v>187426486</v>
      </c>
      <c r="J48" s="169">
        <f t="shared" si="19"/>
        <v>187426486</v>
      </c>
      <c r="K48" s="168">
        <v>219148318.80000001</v>
      </c>
      <c r="L48" s="77">
        <v>24349813.200000003</v>
      </c>
      <c r="M48" s="84">
        <f t="shared" si="20"/>
        <v>243498132</v>
      </c>
      <c r="N48" s="76">
        <v>0</v>
      </c>
      <c r="O48" s="77">
        <v>0</v>
      </c>
      <c r="P48" s="170">
        <f t="shared" si="21"/>
        <v>0</v>
      </c>
      <c r="Q48" s="168">
        <v>0</v>
      </c>
      <c r="R48" s="77">
        <v>200126368</v>
      </c>
      <c r="S48" s="78">
        <f t="shared" si="22"/>
        <v>200126368</v>
      </c>
      <c r="T48" s="171">
        <v>61986369</v>
      </c>
      <c r="U48" s="77">
        <v>0</v>
      </c>
      <c r="V48" s="78">
        <f t="shared" si="9"/>
        <v>61986369</v>
      </c>
      <c r="W48" s="168">
        <f>IFERROR(VLOOKUP(A48,[2]Hoja1!G$16:O$56,9,0),0)</f>
        <v>47390352</v>
      </c>
      <c r="X48" s="77">
        <v>0</v>
      </c>
      <c r="Y48" s="78">
        <f t="shared" si="23"/>
        <v>47390352</v>
      </c>
      <c r="Z48" s="87">
        <v>44998761</v>
      </c>
      <c r="AA48" s="88">
        <v>308900</v>
      </c>
      <c r="AB48" s="77">
        <f t="shared" si="24"/>
        <v>45307661</v>
      </c>
      <c r="AC48" s="77">
        <v>13617655</v>
      </c>
      <c r="AD48" s="88">
        <v>0</v>
      </c>
      <c r="AE48" s="77">
        <f t="shared" si="25"/>
        <v>13617655</v>
      </c>
      <c r="AF48" s="77">
        <v>13981355</v>
      </c>
      <c r="AG48" s="77">
        <f>IFERROR(VLOOKUP(A48,#REF!,2,0),0)</f>
        <v>0</v>
      </c>
      <c r="AH48" s="77">
        <f t="shared" si="13"/>
        <v>13981355</v>
      </c>
      <c r="AI48" s="77">
        <v>0</v>
      </c>
      <c r="AJ48" s="88">
        <v>0</v>
      </c>
      <c r="AK48" s="94">
        <f t="shared" si="4"/>
        <v>0</v>
      </c>
      <c r="AL48" s="77">
        <f t="shared" si="26"/>
        <v>401122810.80000001</v>
      </c>
      <c r="AM48" s="77">
        <f t="shared" si="26"/>
        <v>412211567.19999999</v>
      </c>
      <c r="AN48" s="77">
        <f t="shared" si="27"/>
        <v>813334378</v>
      </c>
      <c r="AO48" s="44"/>
      <c r="AQ48" s="56"/>
    </row>
    <row r="49" spans="1:43" ht="12" customHeight="1" x14ac:dyDescent="0.2">
      <c r="A49" s="81" t="s">
        <v>49</v>
      </c>
      <c r="B49" s="180">
        <v>0</v>
      </c>
      <c r="C49" s="74">
        <v>500000000</v>
      </c>
      <c r="D49" s="109">
        <f t="shared" si="17"/>
        <v>500000000</v>
      </c>
      <c r="E49" s="172">
        <v>646640</v>
      </c>
      <c r="F49" s="7">
        <v>500000004</v>
      </c>
      <c r="G49" s="18">
        <f t="shared" si="18"/>
        <v>500646644</v>
      </c>
      <c r="H49" s="173">
        <v>0</v>
      </c>
      <c r="I49" s="88">
        <v>0</v>
      </c>
      <c r="J49" s="169">
        <f t="shared" si="19"/>
        <v>0</v>
      </c>
      <c r="K49" s="168">
        <v>0</v>
      </c>
      <c r="L49" s="77">
        <v>0</v>
      </c>
      <c r="M49" s="84">
        <f t="shared" si="20"/>
        <v>0</v>
      </c>
      <c r="N49" s="76">
        <v>0</v>
      </c>
      <c r="O49" s="77">
        <v>0</v>
      </c>
      <c r="P49" s="170">
        <f t="shared" si="21"/>
        <v>0</v>
      </c>
      <c r="Q49" s="168">
        <v>161660</v>
      </c>
      <c r="R49" s="77">
        <v>0</v>
      </c>
      <c r="S49" s="78">
        <f t="shared" si="22"/>
        <v>161660</v>
      </c>
      <c r="T49" s="171">
        <v>0</v>
      </c>
      <c r="U49" s="77">
        <v>0</v>
      </c>
      <c r="V49" s="78">
        <f t="shared" si="9"/>
        <v>0</v>
      </c>
      <c r="W49" s="168">
        <f>IFERROR(VLOOKUP(A49,[2]Hoja1!G$16:O$56,9,0),0)</f>
        <v>34819850</v>
      </c>
      <c r="X49" s="77">
        <v>0</v>
      </c>
      <c r="Y49" s="78">
        <f t="shared" si="23"/>
        <v>34819850</v>
      </c>
      <c r="Z49" s="87">
        <v>0</v>
      </c>
      <c r="AA49" s="88">
        <v>0</v>
      </c>
      <c r="AB49" s="77">
        <f t="shared" si="24"/>
        <v>0</v>
      </c>
      <c r="AC49" s="77">
        <v>0</v>
      </c>
      <c r="AD49" s="88">
        <v>0</v>
      </c>
      <c r="AE49" s="77">
        <f t="shared" si="25"/>
        <v>0</v>
      </c>
      <c r="AF49" s="77">
        <v>1230890</v>
      </c>
      <c r="AG49" s="77">
        <f>IFERROR(VLOOKUP(A49,#REF!,2,0),0)</f>
        <v>0</v>
      </c>
      <c r="AH49" s="77">
        <f t="shared" si="13"/>
        <v>1230890</v>
      </c>
      <c r="AI49" s="77">
        <v>0</v>
      </c>
      <c r="AJ49" s="88">
        <v>459390</v>
      </c>
      <c r="AK49" s="94">
        <f t="shared" si="4"/>
        <v>459390</v>
      </c>
      <c r="AL49" s="77">
        <f t="shared" si="26"/>
        <v>36859040</v>
      </c>
      <c r="AM49" s="77">
        <f t="shared" si="26"/>
        <v>1000459394</v>
      </c>
      <c r="AN49" s="77">
        <f t="shared" si="27"/>
        <v>1037318434</v>
      </c>
      <c r="AO49" s="44"/>
      <c r="AQ49" s="56"/>
    </row>
    <row r="50" spans="1:43" ht="12" customHeight="1" x14ac:dyDescent="0.2">
      <c r="A50" s="81" t="s">
        <v>140</v>
      </c>
      <c r="B50" s="180">
        <v>269556495</v>
      </c>
      <c r="C50" s="74">
        <v>0</v>
      </c>
      <c r="D50" s="109">
        <f t="shared" si="17"/>
        <v>269556495</v>
      </c>
      <c r="E50" s="172">
        <v>4412424</v>
      </c>
      <c r="F50" s="7">
        <v>0</v>
      </c>
      <c r="G50" s="18">
        <f t="shared" si="18"/>
        <v>4412424</v>
      </c>
      <c r="H50" s="173">
        <v>56860899</v>
      </c>
      <c r="I50" s="88">
        <v>0</v>
      </c>
      <c r="J50" s="169">
        <f t="shared" si="19"/>
        <v>56860899</v>
      </c>
      <c r="K50" s="168">
        <v>0</v>
      </c>
      <c r="L50" s="77">
        <v>0</v>
      </c>
      <c r="M50" s="84">
        <f t="shared" si="20"/>
        <v>0</v>
      </c>
      <c r="N50" s="76">
        <v>0</v>
      </c>
      <c r="O50" s="77">
        <v>0</v>
      </c>
      <c r="P50" s="170">
        <f t="shared" si="21"/>
        <v>0</v>
      </c>
      <c r="Q50" s="168">
        <v>266800622</v>
      </c>
      <c r="R50" s="77">
        <v>0</v>
      </c>
      <c r="S50" s="78">
        <f t="shared" si="22"/>
        <v>266800622</v>
      </c>
      <c r="T50" s="171">
        <v>0</v>
      </c>
      <c r="U50" s="77">
        <v>0</v>
      </c>
      <c r="V50" s="78">
        <f t="shared" si="9"/>
        <v>0</v>
      </c>
      <c r="W50" s="168">
        <f>IFERROR(VLOOKUP(A50,[2]Hoja1!G$16:O$56,9,0),0)</f>
        <v>18766204</v>
      </c>
      <c r="X50" s="77">
        <v>0</v>
      </c>
      <c r="Y50" s="78">
        <f t="shared" si="23"/>
        <v>18766204</v>
      </c>
      <c r="Z50" s="87">
        <v>2591904</v>
      </c>
      <c r="AA50" s="88">
        <v>0</v>
      </c>
      <c r="AB50" s="77">
        <f t="shared" si="24"/>
        <v>2591904</v>
      </c>
      <c r="AC50" s="77">
        <v>7561247</v>
      </c>
      <c r="AD50" s="88">
        <v>0</v>
      </c>
      <c r="AE50" s="77">
        <f t="shared" si="25"/>
        <v>7561247</v>
      </c>
      <c r="AF50" s="77">
        <v>3688898</v>
      </c>
      <c r="AG50" s="77">
        <f>IFERROR(VLOOKUP(A50,#REF!,2,0),0)</f>
        <v>0</v>
      </c>
      <c r="AH50" s="77">
        <f t="shared" si="13"/>
        <v>3688898</v>
      </c>
      <c r="AI50" s="77">
        <v>83453369</v>
      </c>
      <c r="AJ50" s="88">
        <v>808532572</v>
      </c>
      <c r="AK50" s="94">
        <f t="shared" si="4"/>
        <v>891985941</v>
      </c>
      <c r="AL50" s="77">
        <f t="shared" si="26"/>
        <v>713692062</v>
      </c>
      <c r="AM50" s="77">
        <f t="shared" si="26"/>
        <v>808532572</v>
      </c>
      <c r="AN50" s="77">
        <f t="shared" si="27"/>
        <v>1522224634</v>
      </c>
      <c r="AO50" s="44"/>
      <c r="AQ50" s="56"/>
    </row>
    <row r="51" spans="1:43" ht="12" customHeight="1" x14ac:dyDescent="0.2">
      <c r="A51" s="81" t="s">
        <v>142</v>
      </c>
      <c r="B51" s="180">
        <v>0</v>
      </c>
      <c r="C51" s="74">
        <v>370558896</v>
      </c>
      <c r="D51" s="109">
        <f t="shared" si="17"/>
        <v>370558896</v>
      </c>
      <c r="E51" s="172">
        <v>30512578</v>
      </c>
      <c r="F51" s="7">
        <v>45647621</v>
      </c>
      <c r="G51" s="18">
        <f t="shared" si="18"/>
        <v>76160199</v>
      </c>
      <c r="H51" s="173">
        <v>940409834</v>
      </c>
      <c r="I51" s="88">
        <v>235102459</v>
      </c>
      <c r="J51" s="169">
        <f t="shared" si="19"/>
        <v>1175512293</v>
      </c>
      <c r="K51" s="168">
        <v>190158921.90000001</v>
      </c>
      <c r="L51" s="77">
        <v>21128769.100000001</v>
      </c>
      <c r="M51" s="84">
        <f t="shared" si="20"/>
        <v>211287691</v>
      </c>
      <c r="N51" s="76">
        <v>182237562.90000001</v>
      </c>
      <c r="O51" s="77">
        <v>20248618.100000001</v>
      </c>
      <c r="P51" s="170">
        <f t="shared" si="21"/>
        <v>202486181</v>
      </c>
      <c r="Q51" s="168">
        <v>270386530</v>
      </c>
      <c r="R51" s="77">
        <v>0</v>
      </c>
      <c r="S51" s="78">
        <f t="shared" si="22"/>
        <v>270386530</v>
      </c>
      <c r="T51" s="171">
        <v>283954169.69999999</v>
      </c>
      <c r="U51" s="77">
        <v>31550463.300000001</v>
      </c>
      <c r="V51" s="78">
        <f t="shared" si="9"/>
        <v>315504633</v>
      </c>
      <c r="W51" s="168">
        <f>IFERROR(VLOOKUP(A51,[2]Hoja1!G$16:O$56,9,0),0)</f>
        <v>465254088.34999996</v>
      </c>
      <c r="X51" s="77">
        <v>82103662.650000006</v>
      </c>
      <c r="Y51" s="78">
        <f t="shared" si="23"/>
        <v>547357751</v>
      </c>
      <c r="Z51" s="87">
        <v>1518392451</v>
      </c>
      <c r="AA51" s="88">
        <v>121638570</v>
      </c>
      <c r="AB51" s="77">
        <f t="shared" si="24"/>
        <v>1640031021</v>
      </c>
      <c r="AC51" s="77">
        <v>13921257</v>
      </c>
      <c r="AD51" s="88">
        <v>81299220</v>
      </c>
      <c r="AE51" s="77">
        <f t="shared" si="25"/>
        <v>95220477</v>
      </c>
      <c r="AF51" s="77">
        <v>315863384</v>
      </c>
      <c r="AG51" s="77">
        <f>IFERROR(VLOOKUP(A51,#REF!,2,0),0)</f>
        <v>0</v>
      </c>
      <c r="AH51" s="77">
        <f t="shared" si="13"/>
        <v>315863384</v>
      </c>
      <c r="AI51" s="77">
        <v>592509955</v>
      </c>
      <c r="AJ51" s="88">
        <v>1183664</v>
      </c>
      <c r="AK51" s="94">
        <f t="shared" si="4"/>
        <v>593693619</v>
      </c>
      <c r="AL51" s="77">
        <f t="shared" si="26"/>
        <v>4803600731.8500004</v>
      </c>
      <c r="AM51" s="77">
        <f t="shared" si="26"/>
        <v>1010461943.15</v>
      </c>
      <c r="AN51" s="77">
        <f t="shared" si="27"/>
        <v>5814062675</v>
      </c>
      <c r="AO51" s="44"/>
      <c r="AQ51" s="56"/>
    </row>
    <row r="52" spans="1:43" ht="12" customHeight="1" x14ac:dyDescent="0.2">
      <c r="A52" s="81" t="s">
        <v>303</v>
      </c>
      <c r="B52" s="180">
        <v>0</v>
      </c>
      <c r="C52" s="74">
        <v>3873700</v>
      </c>
      <c r="D52" s="109">
        <f t="shared" si="17"/>
        <v>3873700</v>
      </c>
      <c r="E52" s="172">
        <v>9006262</v>
      </c>
      <c r="F52" s="7">
        <v>0</v>
      </c>
      <c r="G52" s="18">
        <f t="shared" si="18"/>
        <v>9006262</v>
      </c>
      <c r="H52" s="173">
        <v>0</v>
      </c>
      <c r="I52" s="88">
        <v>19033954</v>
      </c>
      <c r="J52" s="169">
        <f t="shared" si="19"/>
        <v>19033954</v>
      </c>
      <c r="K52" s="168">
        <v>53863540</v>
      </c>
      <c r="L52" s="77">
        <v>0</v>
      </c>
      <c r="M52" s="84">
        <f t="shared" si="20"/>
        <v>53863540</v>
      </c>
      <c r="N52" s="76">
        <v>10149680.4</v>
      </c>
      <c r="O52" s="77">
        <v>0</v>
      </c>
      <c r="P52" s="170">
        <f t="shared" si="21"/>
        <v>10149680.4</v>
      </c>
      <c r="Q52" s="168">
        <v>123175113.30000001</v>
      </c>
      <c r="R52" s="77">
        <v>39741260</v>
      </c>
      <c r="S52" s="78">
        <f t="shared" si="22"/>
        <v>162916373.30000001</v>
      </c>
      <c r="T52" s="171">
        <v>6247345</v>
      </c>
      <c r="U52" s="77">
        <v>0</v>
      </c>
      <c r="V52" s="78">
        <f t="shared" si="9"/>
        <v>6247345</v>
      </c>
      <c r="W52" s="168">
        <f>IFERROR(VLOOKUP(A52,[2]Hoja1!G$16:O$56,9,0),0)</f>
        <v>15296095</v>
      </c>
      <c r="X52" s="77">
        <v>0</v>
      </c>
      <c r="Y52" s="78">
        <f t="shared" si="23"/>
        <v>15296095</v>
      </c>
      <c r="Z52" s="87">
        <v>38833341</v>
      </c>
      <c r="AA52" s="88">
        <v>0</v>
      </c>
      <c r="AB52" s="77">
        <f t="shared" si="24"/>
        <v>38833341</v>
      </c>
      <c r="AC52" s="77">
        <v>8723082</v>
      </c>
      <c r="AD52" s="88">
        <v>0</v>
      </c>
      <c r="AE52" s="77">
        <f t="shared" si="25"/>
        <v>8723082</v>
      </c>
      <c r="AF52" s="77">
        <v>61830866</v>
      </c>
      <c r="AG52" s="77">
        <f>IFERROR(VLOOKUP(A52,#REF!,2,0),0)</f>
        <v>0</v>
      </c>
      <c r="AH52" s="77">
        <f t="shared" si="13"/>
        <v>61830866</v>
      </c>
      <c r="AI52" s="77">
        <v>11665185</v>
      </c>
      <c r="AJ52" s="88">
        <v>80800</v>
      </c>
      <c r="AK52" s="94">
        <f t="shared" si="4"/>
        <v>11745985</v>
      </c>
      <c r="AL52" s="77">
        <f t="shared" si="26"/>
        <v>338790509.70000005</v>
      </c>
      <c r="AM52" s="77">
        <f t="shared" si="26"/>
        <v>62729714</v>
      </c>
      <c r="AN52" s="77">
        <f t="shared" si="27"/>
        <v>401520223.70000005</v>
      </c>
      <c r="AO52" s="44"/>
      <c r="AQ52" s="56"/>
    </row>
    <row r="53" spans="1:43" ht="12" customHeight="1" x14ac:dyDescent="0.2">
      <c r="A53" s="81" t="s">
        <v>304</v>
      </c>
      <c r="B53" s="180">
        <v>0</v>
      </c>
      <c r="C53" s="74">
        <v>58045245</v>
      </c>
      <c r="D53" s="109">
        <f t="shared" si="17"/>
        <v>58045245</v>
      </c>
      <c r="E53" s="172">
        <v>0</v>
      </c>
      <c r="F53" s="7">
        <v>59800984</v>
      </c>
      <c r="G53" s="18">
        <f t="shared" si="18"/>
        <v>59800984</v>
      </c>
      <c r="H53" s="173">
        <v>0</v>
      </c>
      <c r="I53" s="88">
        <v>85631789</v>
      </c>
      <c r="J53" s="169">
        <f t="shared" si="19"/>
        <v>85631789</v>
      </c>
      <c r="K53" s="168">
        <v>0</v>
      </c>
      <c r="L53" s="77">
        <v>379042033</v>
      </c>
      <c r="M53" s="84">
        <f t="shared" si="20"/>
        <v>379042033</v>
      </c>
      <c r="N53" s="76">
        <v>56274612</v>
      </c>
      <c r="O53" s="77">
        <v>101752748</v>
      </c>
      <c r="P53" s="170">
        <f t="shared" si="21"/>
        <v>158027360</v>
      </c>
      <c r="Q53" s="168">
        <v>292452337</v>
      </c>
      <c r="R53" s="77">
        <v>0</v>
      </c>
      <c r="S53" s="78">
        <f t="shared" si="22"/>
        <v>292452337</v>
      </c>
      <c r="T53" s="171">
        <v>200452337</v>
      </c>
      <c r="U53" s="77">
        <v>92000000</v>
      </c>
      <c r="V53" s="78">
        <f t="shared" si="9"/>
        <v>292452337</v>
      </c>
      <c r="W53" s="168">
        <f>IFERROR(VLOOKUP(A53,[2]Hoja1!G$16:O$56,9,0),0)</f>
        <v>162452337</v>
      </c>
      <c r="X53" s="77">
        <v>0</v>
      </c>
      <c r="Y53" s="78">
        <f t="shared" si="23"/>
        <v>162452337</v>
      </c>
      <c r="Z53" s="87">
        <v>592452337</v>
      </c>
      <c r="AA53" s="88">
        <v>0</v>
      </c>
      <c r="AB53" s="77">
        <f t="shared" si="24"/>
        <v>592452337</v>
      </c>
      <c r="AC53" s="77">
        <v>129677695</v>
      </c>
      <c r="AD53" s="88">
        <v>89058156</v>
      </c>
      <c r="AE53" s="77">
        <f t="shared" si="25"/>
        <v>218735851</v>
      </c>
      <c r="AF53" s="77">
        <v>234935720</v>
      </c>
      <c r="AG53" s="77">
        <f>IFERROR(VLOOKUP(A53,#REF!,2,0),0)</f>
        <v>0</v>
      </c>
      <c r="AH53" s="77">
        <f t="shared" si="13"/>
        <v>234935720</v>
      </c>
      <c r="AI53" s="77">
        <v>159309562</v>
      </c>
      <c r="AJ53" s="88">
        <v>0</v>
      </c>
      <c r="AK53" s="94">
        <f t="shared" si="4"/>
        <v>159309562</v>
      </c>
      <c r="AL53" s="77">
        <f t="shared" si="26"/>
        <v>1828006937</v>
      </c>
      <c r="AM53" s="77">
        <f t="shared" si="26"/>
        <v>865330955</v>
      </c>
      <c r="AN53" s="77">
        <f t="shared" si="27"/>
        <v>2693337892</v>
      </c>
      <c r="AO53" s="44"/>
      <c r="AQ53" s="56"/>
    </row>
    <row r="54" spans="1:43" ht="12" customHeight="1" x14ac:dyDescent="0.2">
      <c r="A54" s="81" t="s">
        <v>277</v>
      </c>
      <c r="B54" s="180">
        <v>0</v>
      </c>
      <c r="C54" s="74">
        <v>73000000</v>
      </c>
      <c r="D54" s="109">
        <f t="shared" si="17"/>
        <v>73000000</v>
      </c>
      <c r="E54" s="172">
        <v>0</v>
      </c>
      <c r="F54" s="7">
        <v>0</v>
      </c>
      <c r="G54" s="18">
        <f t="shared" si="18"/>
        <v>0</v>
      </c>
      <c r="H54" s="173">
        <v>136765405</v>
      </c>
      <c r="I54" s="88">
        <v>0</v>
      </c>
      <c r="J54" s="169">
        <f t="shared" si="19"/>
        <v>136765405</v>
      </c>
      <c r="K54" s="168">
        <v>0</v>
      </c>
      <c r="L54" s="77">
        <v>394661225</v>
      </c>
      <c r="M54" s="84">
        <f t="shared" si="20"/>
        <v>394661225</v>
      </c>
      <c r="N54" s="76">
        <v>615764794</v>
      </c>
      <c r="O54" s="77">
        <v>0</v>
      </c>
      <c r="P54" s="170">
        <f t="shared" si="21"/>
        <v>615764794</v>
      </c>
      <c r="Q54" s="168">
        <v>4000000</v>
      </c>
      <c r="R54" s="77">
        <v>0</v>
      </c>
      <c r="S54" s="78">
        <f t="shared" si="22"/>
        <v>4000000</v>
      </c>
      <c r="T54" s="171">
        <v>263000000</v>
      </c>
      <c r="U54" s="77">
        <v>75000000</v>
      </c>
      <c r="V54" s="78">
        <f t="shared" si="9"/>
        <v>338000000</v>
      </c>
      <c r="W54" s="168">
        <f>IFERROR(VLOOKUP(A54,[2]Hoja1!G$16:O$56,9,0),0)</f>
        <v>271578726</v>
      </c>
      <c r="X54" s="77">
        <v>163484034</v>
      </c>
      <c r="Y54" s="78">
        <f t="shared" si="23"/>
        <v>435062760</v>
      </c>
      <c r="Z54" s="87">
        <v>2367227664</v>
      </c>
      <c r="AA54" s="88">
        <v>0</v>
      </c>
      <c r="AB54" s="77">
        <f t="shared" si="24"/>
        <v>2367227664</v>
      </c>
      <c r="AC54" s="77">
        <v>303481636</v>
      </c>
      <c r="AD54" s="88">
        <v>10220244</v>
      </c>
      <c r="AE54" s="77">
        <f t="shared" si="25"/>
        <v>313701880</v>
      </c>
      <c r="AF54" s="77">
        <v>794458902</v>
      </c>
      <c r="AG54" s="77">
        <f>IFERROR(VLOOKUP(A54,#REF!,2,0),0)</f>
        <v>0</v>
      </c>
      <c r="AH54" s="77">
        <f t="shared" si="13"/>
        <v>794458902</v>
      </c>
      <c r="AI54" s="77">
        <v>1932225105</v>
      </c>
      <c r="AJ54" s="88">
        <v>36215938</v>
      </c>
      <c r="AK54" s="94">
        <f t="shared" si="4"/>
        <v>1968441043</v>
      </c>
      <c r="AL54" s="77">
        <f t="shared" si="26"/>
        <v>6688502232</v>
      </c>
      <c r="AM54" s="77">
        <f t="shared" si="26"/>
        <v>752581441</v>
      </c>
      <c r="AN54" s="77">
        <f t="shared" si="27"/>
        <v>7441083673</v>
      </c>
      <c r="AO54" s="44"/>
      <c r="AQ54" s="56"/>
    </row>
    <row r="55" spans="1:43" ht="12" customHeight="1" x14ac:dyDescent="0.2">
      <c r="A55" s="81" t="s">
        <v>160</v>
      </c>
      <c r="B55" s="180">
        <v>0</v>
      </c>
      <c r="C55" s="74">
        <v>30000000</v>
      </c>
      <c r="D55" s="109">
        <f t="shared" si="17"/>
        <v>30000000</v>
      </c>
      <c r="E55" s="172">
        <v>0</v>
      </c>
      <c r="F55" s="7">
        <v>50000000</v>
      </c>
      <c r="G55" s="18">
        <f t="shared" si="18"/>
        <v>50000000</v>
      </c>
      <c r="H55" s="173">
        <v>40000000</v>
      </c>
      <c r="I55" s="88">
        <v>0</v>
      </c>
      <c r="J55" s="169">
        <f t="shared" si="19"/>
        <v>40000000</v>
      </c>
      <c r="K55" s="168">
        <v>24000000</v>
      </c>
      <c r="L55" s="77">
        <v>16000000</v>
      </c>
      <c r="M55" s="84">
        <f t="shared" si="20"/>
        <v>40000000</v>
      </c>
      <c r="N55" s="76">
        <v>40000000</v>
      </c>
      <c r="O55" s="77">
        <v>0</v>
      </c>
      <c r="P55" s="170">
        <f t="shared" si="21"/>
        <v>40000000</v>
      </c>
      <c r="Q55" s="168">
        <v>30404150</v>
      </c>
      <c r="R55" s="77">
        <v>0</v>
      </c>
      <c r="S55" s="78">
        <f t="shared" si="22"/>
        <v>30404150</v>
      </c>
      <c r="T55" s="171">
        <v>34000000</v>
      </c>
      <c r="U55" s="77">
        <v>0</v>
      </c>
      <c r="V55" s="78">
        <f t="shared" si="9"/>
        <v>34000000</v>
      </c>
      <c r="W55" s="168">
        <f>IFERROR(VLOOKUP(A55,[2]Hoja1!G$16:O$56,9,0),0)</f>
        <v>0</v>
      </c>
      <c r="X55" s="77">
        <v>51161660</v>
      </c>
      <c r="Y55" s="78">
        <f t="shared" si="23"/>
        <v>51161660</v>
      </c>
      <c r="Z55" s="87">
        <v>0</v>
      </c>
      <c r="AA55" s="88">
        <v>60600000</v>
      </c>
      <c r="AB55" s="77">
        <f t="shared" si="24"/>
        <v>60600000</v>
      </c>
      <c r="AC55" s="77">
        <v>0</v>
      </c>
      <c r="AD55" s="88">
        <v>50000000</v>
      </c>
      <c r="AE55" s="77">
        <f t="shared" si="25"/>
        <v>50000000</v>
      </c>
      <c r="AF55" s="77">
        <v>40263582</v>
      </c>
      <c r="AG55" s="77">
        <f>IFERROR(VLOOKUP(A55,#REF!,2,0),0)</f>
        <v>0</v>
      </c>
      <c r="AH55" s="77">
        <f t="shared" si="13"/>
        <v>40263582</v>
      </c>
      <c r="AI55" s="77">
        <v>60000000</v>
      </c>
      <c r="AJ55" s="88">
        <v>0</v>
      </c>
      <c r="AK55" s="94">
        <f t="shared" si="4"/>
        <v>60000000</v>
      </c>
      <c r="AL55" s="77">
        <f t="shared" si="26"/>
        <v>268667732</v>
      </c>
      <c r="AM55" s="77">
        <f t="shared" si="26"/>
        <v>257761660</v>
      </c>
      <c r="AN55" s="77">
        <f t="shared" si="27"/>
        <v>526429392</v>
      </c>
      <c r="AO55" s="44"/>
      <c r="AQ55" s="56"/>
    </row>
    <row r="56" spans="1:43" ht="12" customHeight="1" x14ac:dyDescent="0.2">
      <c r="A56" s="81" t="s">
        <v>278</v>
      </c>
      <c r="B56" s="180">
        <v>0</v>
      </c>
      <c r="C56" s="74">
        <v>770466428</v>
      </c>
      <c r="D56" s="109">
        <f t="shared" si="17"/>
        <v>770466428</v>
      </c>
      <c r="E56" s="172">
        <v>273151415</v>
      </c>
      <c r="F56" s="7">
        <v>0</v>
      </c>
      <c r="G56" s="18">
        <f t="shared" si="18"/>
        <v>273151415</v>
      </c>
      <c r="H56" s="173">
        <v>209197639</v>
      </c>
      <c r="I56" s="88">
        <v>89656131</v>
      </c>
      <c r="J56" s="169">
        <f t="shared" si="19"/>
        <v>298853770</v>
      </c>
      <c r="K56" s="168">
        <v>138291080.40000001</v>
      </c>
      <c r="L56" s="77">
        <v>92194053.600000009</v>
      </c>
      <c r="M56" s="84">
        <f t="shared" si="20"/>
        <v>230485134</v>
      </c>
      <c r="N56" s="76">
        <v>115815146.2</v>
      </c>
      <c r="O56" s="77">
        <v>74277740.799999997</v>
      </c>
      <c r="P56" s="170">
        <f t="shared" si="21"/>
        <v>190092887</v>
      </c>
      <c r="Q56" s="168">
        <v>0</v>
      </c>
      <c r="R56" s="77">
        <v>192063899</v>
      </c>
      <c r="S56" s="78">
        <f t="shared" si="22"/>
        <v>192063899</v>
      </c>
      <c r="T56" s="171">
        <v>27578552.199999999</v>
      </c>
      <c r="U56" s="77">
        <v>110314208.8</v>
      </c>
      <c r="V56" s="78">
        <f t="shared" si="9"/>
        <v>137892761</v>
      </c>
      <c r="W56" s="168">
        <f>IFERROR(VLOOKUP(A56,[2]Hoja1!G$16:O$56,9,0),0)</f>
        <v>35469340</v>
      </c>
      <c r="X56" s="77">
        <v>0</v>
      </c>
      <c r="Y56" s="78">
        <f t="shared" si="23"/>
        <v>35469340</v>
      </c>
      <c r="Z56" s="87">
        <v>635451882</v>
      </c>
      <c r="AA56" s="88">
        <v>0</v>
      </c>
      <c r="AB56" s="77">
        <f t="shared" si="24"/>
        <v>635451882</v>
      </c>
      <c r="AC56" s="77">
        <v>49363486</v>
      </c>
      <c r="AD56" s="88">
        <v>38650720</v>
      </c>
      <c r="AE56" s="77">
        <f t="shared" si="25"/>
        <v>88014206</v>
      </c>
      <c r="AF56" s="77">
        <v>80836837</v>
      </c>
      <c r="AG56" s="77">
        <f>IFERROR(VLOOKUP(A56,#REF!,2,0),0)</f>
        <v>0</v>
      </c>
      <c r="AH56" s="77">
        <f t="shared" si="13"/>
        <v>80836837</v>
      </c>
      <c r="AI56" s="77">
        <v>15091420</v>
      </c>
      <c r="AJ56" s="88">
        <v>15091420</v>
      </c>
      <c r="AK56" s="94">
        <f t="shared" si="4"/>
        <v>30182840</v>
      </c>
      <c r="AL56" s="77">
        <f t="shared" si="26"/>
        <v>1580246797.8000002</v>
      </c>
      <c r="AM56" s="77">
        <f t="shared" si="26"/>
        <v>1382714601.2</v>
      </c>
      <c r="AN56" s="77">
        <f t="shared" si="27"/>
        <v>2962961399</v>
      </c>
      <c r="AO56" s="44"/>
      <c r="AQ56" s="56"/>
    </row>
    <row r="57" spans="1:43" ht="12" customHeight="1" x14ac:dyDescent="0.2">
      <c r="A57" s="81" t="s">
        <v>282</v>
      </c>
      <c r="B57" s="180">
        <v>0</v>
      </c>
      <c r="C57" s="74">
        <v>80000000</v>
      </c>
      <c r="D57" s="109">
        <f t="shared" si="17"/>
        <v>80000000</v>
      </c>
      <c r="E57" s="172">
        <v>2735710</v>
      </c>
      <c r="F57" s="7">
        <v>0</v>
      </c>
      <c r="G57" s="18">
        <f t="shared" si="18"/>
        <v>2735710</v>
      </c>
      <c r="H57" s="173">
        <v>0</v>
      </c>
      <c r="I57" s="88">
        <v>0</v>
      </c>
      <c r="J57" s="169">
        <f t="shared" si="19"/>
        <v>0</v>
      </c>
      <c r="K57" s="168">
        <v>0</v>
      </c>
      <c r="L57" s="77">
        <v>0</v>
      </c>
      <c r="M57" s="84">
        <f t="shared" si="20"/>
        <v>0</v>
      </c>
      <c r="N57" s="76">
        <v>0</v>
      </c>
      <c r="O57" s="77">
        <v>0</v>
      </c>
      <c r="P57" s="170">
        <f t="shared" si="21"/>
        <v>0</v>
      </c>
      <c r="Q57" s="168">
        <v>0</v>
      </c>
      <c r="R57" s="77">
        <v>0</v>
      </c>
      <c r="S57" s="78">
        <f t="shared" si="22"/>
        <v>0</v>
      </c>
      <c r="T57" s="171">
        <v>0</v>
      </c>
      <c r="U57" s="77">
        <v>0</v>
      </c>
      <c r="V57" s="78">
        <f t="shared" si="9"/>
        <v>0</v>
      </c>
      <c r="W57" s="168">
        <f>IFERROR(VLOOKUP(A57,[2]Hoja1!G$16:O$56,9,0),0)</f>
        <v>0</v>
      </c>
      <c r="X57" s="77">
        <v>0</v>
      </c>
      <c r="Y57" s="78">
        <f t="shared" si="23"/>
        <v>0</v>
      </c>
      <c r="Z57" s="87">
        <v>368396751</v>
      </c>
      <c r="AA57" s="88">
        <v>0</v>
      </c>
      <c r="AB57" s="77">
        <f t="shared" si="24"/>
        <v>368396751</v>
      </c>
      <c r="AC57" s="77">
        <v>0</v>
      </c>
      <c r="AD57" s="88">
        <v>0</v>
      </c>
      <c r="AE57" s="77">
        <f t="shared" si="25"/>
        <v>0</v>
      </c>
      <c r="AF57" s="77">
        <v>0</v>
      </c>
      <c r="AG57" s="77">
        <f>IFERROR(VLOOKUP(A57,#REF!,2,0),0)</f>
        <v>0</v>
      </c>
      <c r="AH57" s="77">
        <f t="shared" si="13"/>
        <v>0</v>
      </c>
      <c r="AI57" s="77">
        <v>0</v>
      </c>
      <c r="AJ57" s="88">
        <v>0</v>
      </c>
      <c r="AK57" s="94">
        <f t="shared" si="4"/>
        <v>0</v>
      </c>
      <c r="AL57" s="77">
        <f t="shared" si="26"/>
        <v>371132461</v>
      </c>
      <c r="AM57" s="77">
        <f t="shared" si="26"/>
        <v>80000000</v>
      </c>
      <c r="AN57" s="77">
        <f t="shared" si="27"/>
        <v>451132461</v>
      </c>
      <c r="AO57" s="44"/>
      <c r="AQ57" s="56"/>
    </row>
    <row r="58" spans="1:43" ht="12" customHeight="1" x14ac:dyDescent="0.2">
      <c r="A58" s="81" t="s">
        <v>293</v>
      </c>
      <c r="B58" s="180">
        <v>0</v>
      </c>
      <c r="C58" s="74">
        <v>387085949</v>
      </c>
      <c r="D58" s="109">
        <f t="shared" si="17"/>
        <v>387085949</v>
      </c>
      <c r="E58" s="172">
        <v>0</v>
      </c>
      <c r="F58" s="7">
        <v>372940433</v>
      </c>
      <c r="G58" s="18">
        <f t="shared" si="18"/>
        <v>372940433</v>
      </c>
      <c r="H58" s="173">
        <v>68916458.200000003</v>
      </c>
      <c r="I58" s="88">
        <v>275665832.80000001</v>
      </c>
      <c r="J58" s="169">
        <f t="shared" si="19"/>
        <v>344582291</v>
      </c>
      <c r="K58" s="168">
        <v>70916458.200000003</v>
      </c>
      <c r="L58" s="77">
        <v>283665832.80000001</v>
      </c>
      <c r="M58" s="84">
        <f t="shared" si="20"/>
        <v>354582291</v>
      </c>
      <c r="N58" s="76">
        <v>64916458.200000003</v>
      </c>
      <c r="O58" s="77">
        <v>259665832.80000001</v>
      </c>
      <c r="P58" s="170">
        <f t="shared" si="21"/>
        <v>324582291</v>
      </c>
      <c r="Q58" s="168">
        <v>50916458.200000003</v>
      </c>
      <c r="R58" s="77">
        <v>203665832.80000001</v>
      </c>
      <c r="S58" s="78">
        <f t="shared" si="22"/>
        <v>254582291</v>
      </c>
      <c r="T58" s="171">
        <v>0</v>
      </c>
      <c r="U58" s="77">
        <v>105349920</v>
      </c>
      <c r="V58" s="78">
        <f t="shared" si="9"/>
        <v>105349920</v>
      </c>
      <c r="W58" s="168">
        <f>IFERROR(VLOOKUP(A58,[2]Hoja1!G$16:O$56,9,0),0)</f>
        <v>247744508.39999998</v>
      </c>
      <c r="X58" s="77">
        <v>165163005.60000002</v>
      </c>
      <c r="Y58" s="78">
        <f t="shared" si="23"/>
        <v>412907514</v>
      </c>
      <c r="Z58" s="87">
        <v>0</v>
      </c>
      <c r="AA58" s="88">
        <v>0</v>
      </c>
      <c r="AB58" s="77">
        <f t="shared" si="24"/>
        <v>0</v>
      </c>
      <c r="AC58" s="77">
        <v>24004440</v>
      </c>
      <c r="AD58" s="88">
        <v>266684614</v>
      </c>
      <c r="AE58" s="77">
        <f t="shared" si="25"/>
        <v>290689054</v>
      </c>
      <c r="AF58" s="77">
        <v>334506017</v>
      </c>
      <c r="AG58" s="77">
        <f>IFERROR(VLOOKUP(A58,#REF!,2,0),0)</f>
        <v>0</v>
      </c>
      <c r="AH58" s="77">
        <f t="shared" si="13"/>
        <v>334506017</v>
      </c>
      <c r="AI58" s="77">
        <v>109168284</v>
      </c>
      <c r="AJ58" s="88">
        <v>216203827</v>
      </c>
      <c r="AK58" s="94">
        <f t="shared" si="4"/>
        <v>325372111</v>
      </c>
      <c r="AL58" s="77">
        <f t="shared" si="26"/>
        <v>971089082.20000005</v>
      </c>
      <c r="AM58" s="77">
        <f t="shared" si="26"/>
        <v>2536091079.7999997</v>
      </c>
      <c r="AN58" s="77">
        <f t="shared" si="27"/>
        <v>3507180162</v>
      </c>
      <c r="AO58" s="44"/>
      <c r="AQ58" s="56"/>
    </row>
    <row r="59" spans="1:43" ht="12" customHeight="1" x14ac:dyDescent="0.2">
      <c r="A59" s="81" t="s">
        <v>294</v>
      </c>
      <c r="B59" s="180">
        <v>0</v>
      </c>
      <c r="C59" s="74">
        <v>0</v>
      </c>
      <c r="D59" s="109">
        <f t="shared" si="17"/>
        <v>0</v>
      </c>
      <c r="E59" s="172">
        <v>0</v>
      </c>
      <c r="F59" s="7">
        <v>10107473</v>
      </c>
      <c r="G59" s="18">
        <f t="shared" si="18"/>
        <v>10107473</v>
      </c>
      <c r="H59" s="173">
        <v>3623588</v>
      </c>
      <c r="I59" s="88">
        <v>0</v>
      </c>
      <c r="J59" s="169">
        <f t="shared" si="19"/>
        <v>3623588</v>
      </c>
      <c r="K59" s="168">
        <v>6126595.7999999998</v>
      </c>
      <c r="L59" s="77">
        <v>4084397.2</v>
      </c>
      <c r="M59" s="84">
        <f t="shared" si="20"/>
        <v>10210993</v>
      </c>
      <c r="N59" s="76">
        <v>6807328</v>
      </c>
      <c r="O59" s="77">
        <v>0</v>
      </c>
      <c r="P59" s="170">
        <f t="shared" si="21"/>
        <v>6807328</v>
      </c>
      <c r="Q59" s="168">
        <v>6900550</v>
      </c>
      <c r="R59" s="77">
        <v>0</v>
      </c>
      <c r="S59" s="78">
        <f t="shared" si="22"/>
        <v>6900550</v>
      </c>
      <c r="T59" s="171">
        <v>42860190</v>
      </c>
      <c r="U59" s="77">
        <v>0</v>
      </c>
      <c r="V59" s="78">
        <f t="shared" si="9"/>
        <v>42860190</v>
      </c>
      <c r="W59" s="168">
        <f>IFERROR(VLOOKUP(A59,[2]Hoja1!G$16:O$56,9,0),0)</f>
        <v>0</v>
      </c>
      <c r="X59" s="77">
        <v>8191945</v>
      </c>
      <c r="Y59" s="78">
        <f t="shared" si="23"/>
        <v>8191945</v>
      </c>
      <c r="Z59" s="87">
        <v>0</v>
      </c>
      <c r="AA59" s="88">
        <v>7869645</v>
      </c>
      <c r="AB59" s="77">
        <f t="shared" si="24"/>
        <v>7869645</v>
      </c>
      <c r="AC59" s="77">
        <v>0</v>
      </c>
      <c r="AD59" s="88">
        <v>0</v>
      </c>
      <c r="AE59" s="77">
        <f t="shared" si="25"/>
        <v>0</v>
      </c>
      <c r="AF59" s="77">
        <v>65700</v>
      </c>
      <c r="AG59" s="77">
        <f>IFERROR(VLOOKUP(A59,#REF!,2,0),0)</f>
        <v>0</v>
      </c>
      <c r="AH59" s="77">
        <f t="shared" si="13"/>
        <v>65700</v>
      </c>
      <c r="AI59" s="77">
        <v>13278500</v>
      </c>
      <c r="AJ59" s="88">
        <v>0</v>
      </c>
      <c r="AK59" s="94">
        <f t="shared" si="4"/>
        <v>13278500</v>
      </c>
      <c r="AL59" s="77">
        <f t="shared" si="26"/>
        <v>79662451.799999997</v>
      </c>
      <c r="AM59" s="77">
        <f t="shared" si="26"/>
        <v>30253460.199999999</v>
      </c>
      <c r="AN59" s="77">
        <f t="shared" si="27"/>
        <v>109915912</v>
      </c>
      <c r="AO59" s="44"/>
      <c r="AQ59" s="56"/>
    </row>
    <row r="60" spans="1:43" ht="12" customHeight="1" x14ac:dyDescent="0.2">
      <c r="A60" s="81" t="s">
        <v>289</v>
      </c>
      <c r="B60" s="180">
        <v>0</v>
      </c>
      <c r="C60" s="74">
        <v>0</v>
      </c>
      <c r="D60" s="109">
        <f t="shared" si="17"/>
        <v>0</v>
      </c>
      <c r="E60" s="172">
        <v>0</v>
      </c>
      <c r="F60" s="7">
        <v>0</v>
      </c>
      <c r="G60" s="18">
        <f t="shared" si="18"/>
        <v>0</v>
      </c>
      <c r="H60" s="173">
        <v>0</v>
      </c>
      <c r="I60" s="88">
        <v>0</v>
      </c>
      <c r="J60" s="169">
        <f t="shared" si="19"/>
        <v>0</v>
      </c>
      <c r="K60" s="168">
        <v>0</v>
      </c>
      <c r="L60" s="77">
        <v>0</v>
      </c>
      <c r="M60" s="84">
        <f t="shared" si="20"/>
        <v>0</v>
      </c>
      <c r="N60" s="76">
        <v>0</v>
      </c>
      <c r="O60" s="77">
        <v>0</v>
      </c>
      <c r="P60" s="170">
        <f t="shared" si="21"/>
        <v>0</v>
      </c>
      <c r="Q60" s="168">
        <v>0</v>
      </c>
      <c r="R60" s="77">
        <v>0</v>
      </c>
      <c r="S60" s="78">
        <f t="shared" si="22"/>
        <v>0</v>
      </c>
      <c r="T60" s="171">
        <v>0</v>
      </c>
      <c r="U60" s="77">
        <v>0</v>
      </c>
      <c r="V60" s="78">
        <f t="shared" si="9"/>
        <v>0</v>
      </c>
      <c r="W60" s="168">
        <f>IFERROR(VLOOKUP(A60,[2]Hoja1!G$16:O$56,9,0),0)</f>
        <v>0</v>
      </c>
      <c r="X60" s="77">
        <v>0</v>
      </c>
      <c r="Y60" s="78">
        <f t="shared" si="23"/>
        <v>0</v>
      </c>
      <c r="Z60" s="87">
        <v>0</v>
      </c>
      <c r="AA60" s="88">
        <v>0</v>
      </c>
      <c r="AB60" s="77">
        <f t="shared" si="24"/>
        <v>0</v>
      </c>
      <c r="AC60" s="77">
        <v>0</v>
      </c>
      <c r="AD60" s="88">
        <v>0</v>
      </c>
      <c r="AE60" s="77">
        <f t="shared" si="25"/>
        <v>0</v>
      </c>
      <c r="AF60" s="77">
        <v>0</v>
      </c>
      <c r="AG60" s="77">
        <f>IFERROR(VLOOKUP(A60,#REF!,2,0),0)</f>
        <v>0</v>
      </c>
      <c r="AH60" s="77">
        <f t="shared" si="13"/>
        <v>0</v>
      </c>
      <c r="AI60" s="77">
        <v>0</v>
      </c>
      <c r="AJ60" s="88">
        <v>0</v>
      </c>
      <c r="AK60" s="94">
        <f t="shared" si="4"/>
        <v>0</v>
      </c>
      <c r="AL60" s="77">
        <f t="shared" si="26"/>
        <v>0</v>
      </c>
      <c r="AM60" s="77">
        <f t="shared" si="26"/>
        <v>0</v>
      </c>
      <c r="AN60" s="77">
        <f t="shared" si="27"/>
        <v>0</v>
      </c>
      <c r="AO60" s="44"/>
      <c r="AQ60" s="56"/>
    </row>
    <row r="61" spans="1:43" ht="12" customHeight="1" x14ac:dyDescent="0.2">
      <c r="A61" s="81" t="s">
        <v>132</v>
      </c>
      <c r="B61" s="180">
        <v>0</v>
      </c>
      <c r="C61" s="74">
        <v>223675372</v>
      </c>
      <c r="D61" s="109">
        <f t="shared" si="17"/>
        <v>223675372</v>
      </c>
      <c r="E61" s="172">
        <v>2842040</v>
      </c>
      <c r="F61" s="7">
        <v>199431049</v>
      </c>
      <c r="G61" s="18">
        <f t="shared" si="18"/>
        <v>202273089</v>
      </c>
      <c r="H61" s="173">
        <v>42450313</v>
      </c>
      <c r="I61" s="88">
        <v>0</v>
      </c>
      <c r="J61" s="169">
        <f t="shared" si="19"/>
        <v>42450313</v>
      </c>
      <c r="K61" s="168">
        <v>40165286</v>
      </c>
      <c r="L61" s="77">
        <v>0</v>
      </c>
      <c r="M61" s="84">
        <f t="shared" si="20"/>
        <v>40165286</v>
      </c>
      <c r="N61" s="76">
        <v>114063873</v>
      </c>
      <c r="O61" s="77">
        <v>0</v>
      </c>
      <c r="P61" s="170">
        <f t="shared" si="21"/>
        <v>114063873</v>
      </c>
      <c r="Q61" s="168">
        <v>0</v>
      </c>
      <c r="R61" s="77">
        <v>0</v>
      </c>
      <c r="S61" s="78">
        <f t="shared" si="22"/>
        <v>0</v>
      </c>
      <c r="T61" s="171">
        <v>0</v>
      </c>
      <c r="U61" s="77">
        <v>0</v>
      </c>
      <c r="V61" s="78">
        <f t="shared" si="9"/>
        <v>0</v>
      </c>
      <c r="W61" s="168">
        <f>IFERROR(VLOOKUP(A61,[2]Hoja1!G$16:O$56,9,0),0)</f>
        <v>3771930</v>
      </c>
      <c r="X61" s="77">
        <v>0</v>
      </c>
      <c r="Y61" s="78">
        <f t="shared" si="23"/>
        <v>3771930</v>
      </c>
      <c r="Z61" s="87">
        <v>2317790</v>
      </c>
      <c r="AA61" s="88">
        <v>0</v>
      </c>
      <c r="AB61" s="77">
        <f t="shared" si="24"/>
        <v>2317790</v>
      </c>
      <c r="AC61" s="77">
        <v>94018761</v>
      </c>
      <c r="AD61" s="88">
        <v>0</v>
      </c>
      <c r="AE61" s="77">
        <f t="shared" si="25"/>
        <v>94018761</v>
      </c>
      <c r="AF61" s="77">
        <v>193692226</v>
      </c>
      <c r="AG61" s="77">
        <f>IFERROR(VLOOKUP(A61,#REF!,2,0),0)</f>
        <v>0</v>
      </c>
      <c r="AH61" s="77">
        <f t="shared" si="13"/>
        <v>193692226</v>
      </c>
      <c r="AI61" s="77">
        <v>192344633</v>
      </c>
      <c r="AJ61" s="88">
        <v>0</v>
      </c>
      <c r="AK61" s="94">
        <f t="shared" si="4"/>
        <v>192344633</v>
      </c>
      <c r="AL61" s="77">
        <f t="shared" si="26"/>
        <v>685666852</v>
      </c>
      <c r="AM61" s="77">
        <f t="shared" si="26"/>
        <v>423106421</v>
      </c>
      <c r="AN61" s="77">
        <f t="shared" si="27"/>
        <v>1108773273</v>
      </c>
      <c r="AO61" s="44"/>
      <c r="AQ61" s="56"/>
    </row>
    <row r="62" spans="1:43" ht="12" customHeight="1" x14ac:dyDescent="0.2">
      <c r="A62" s="81" t="s">
        <v>290</v>
      </c>
      <c r="B62" s="180">
        <v>0</v>
      </c>
      <c r="C62" s="74">
        <v>9484985</v>
      </c>
      <c r="D62" s="109">
        <f t="shared" si="17"/>
        <v>9484985</v>
      </c>
      <c r="E62" s="172">
        <v>7079332</v>
      </c>
      <c r="F62" s="7">
        <v>0</v>
      </c>
      <c r="G62" s="18">
        <f t="shared" si="18"/>
        <v>7079332</v>
      </c>
      <c r="H62" s="173">
        <v>6982282</v>
      </c>
      <c r="I62" s="88">
        <v>0</v>
      </c>
      <c r="J62" s="169">
        <f t="shared" si="19"/>
        <v>6982282</v>
      </c>
      <c r="K62" s="168">
        <v>451050</v>
      </c>
      <c r="L62" s="77">
        <v>0</v>
      </c>
      <c r="M62" s="84">
        <f t="shared" si="20"/>
        <v>451050</v>
      </c>
      <c r="N62" s="76">
        <v>577000.06999999995</v>
      </c>
      <c r="O62" s="77">
        <v>0</v>
      </c>
      <c r="P62" s="170">
        <f t="shared" si="21"/>
        <v>577000.06999999995</v>
      </c>
      <c r="Q62" s="168">
        <v>1383276</v>
      </c>
      <c r="R62" s="77">
        <v>0</v>
      </c>
      <c r="S62" s="78">
        <f t="shared" si="22"/>
        <v>1383276</v>
      </c>
      <c r="T62" s="171">
        <v>36475076</v>
      </c>
      <c r="U62" s="77">
        <v>0</v>
      </c>
      <c r="V62" s="78">
        <f t="shared" si="9"/>
        <v>36475076</v>
      </c>
      <c r="W62" s="168">
        <f>IFERROR(VLOOKUP(A62,[2]Hoja1!G$16:O$56,9,0),0)</f>
        <v>36987450</v>
      </c>
      <c r="X62" s="77">
        <v>0</v>
      </c>
      <c r="Y62" s="78">
        <f t="shared" si="23"/>
        <v>36987450</v>
      </c>
      <c r="Z62" s="87">
        <v>17487980</v>
      </c>
      <c r="AA62" s="88">
        <v>0</v>
      </c>
      <c r="AB62" s="77">
        <f t="shared" si="24"/>
        <v>17487980</v>
      </c>
      <c r="AC62" s="77">
        <v>2504000</v>
      </c>
      <c r="AD62" s="88">
        <v>0</v>
      </c>
      <c r="AE62" s="77">
        <f t="shared" si="25"/>
        <v>2504000</v>
      </c>
      <c r="AF62" s="77">
        <v>1296700</v>
      </c>
      <c r="AG62" s="77">
        <f>IFERROR(VLOOKUP(A62,#REF!,2,0),0)</f>
        <v>0</v>
      </c>
      <c r="AH62" s="77">
        <f t="shared" si="13"/>
        <v>1296700</v>
      </c>
      <c r="AI62" s="77">
        <v>0</v>
      </c>
      <c r="AJ62" s="88">
        <v>0</v>
      </c>
      <c r="AK62" s="94">
        <f t="shared" si="4"/>
        <v>0</v>
      </c>
      <c r="AL62" s="77">
        <f t="shared" si="26"/>
        <v>111224146.06999999</v>
      </c>
      <c r="AM62" s="77">
        <f t="shared" si="26"/>
        <v>9484985</v>
      </c>
      <c r="AN62" s="77">
        <f t="shared" si="27"/>
        <v>120709131.06999999</v>
      </c>
      <c r="AO62" s="44"/>
      <c r="AQ62" s="56"/>
    </row>
    <row r="63" spans="1:43" ht="12" customHeight="1" x14ac:dyDescent="0.2">
      <c r="A63" s="81" t="s">
        <v>305</v>
      </c>
      <c r="B63" s="180">
        <v>0</v>
      </c>
      <c r="C63" s="74">
        <v>1472295</v>
      </c>
      <c r="D63" s="109">
        <f t="shared" si="17"/>
        <v>1472295</v>
      </c>
      <c r="E63" s="172">
        <v>0</v>
      </c>
      <c r="F63" s="7">
        <v>0</v>
      </c>
      <c r="G63" s="18">
        <f t="shared" si="18"/>
        <v>0</v>
      </c>
      <c r="H63" s="173">
        <v>0</v>
      </c>
      <c r="I63" s="88">
        <v>1073835</v>
      </c>
      <c r="J63" s="169">
        <f t="shared" si="19"/>
        <v>1073835</v>
      </c>
      <c r="K63" s="168">
        <v>10553550</v>
      </c>
      <c r="L63" s="77">
        <v>0</v>
      </c>
      <c r="M63" s="84">
        <f t="shared" si="20"/>
        <v>10553550</v>
      </c>
      <c r="N63" s="76">
        <v>0</v>
      </c>
      <c r="O63" s="77">
        <v>0</v>
      </c>
      <c r="P63" s="170">
        <f t="shared" si="21"/>
        <v>0</v>
      </c>
      <c r="Q63" s="168">
        <v>0</v>
      </c>
      <c r="R63" s="77">
        <v>0</v>
      </c>
      <c r="S63" s="78">
        <f t="shared" si="22"/>
        <v>0</v>
      </c>
      <c r="T63" s="171">
        <v>0</v>
      </c>
      <c r="U63" s="77">
        <v>0</v>
      </c>
      <c r="V63" s="78">
        <f t="shared" si="9"/>
        <v>0</v>
      </c>
      <c r="W63" s="168">
        <f>IFERROR(VLOOKUP(A63,[2]Hoja1!G$16:O$56,9,0),0)</f>
        <v>0</v>
      </c>
      <c r="X63" s="77">
        <v>0</v>
      </c>
      <c r="Y63" s="78">
        <f t="shared" si="23"/>
        <v>0</v>
      </c>
      <c r="Z63" s="87">
        <v>0</v>
      </c>
      <c r="AA63" s="88">
        <v>0</v>
      </c>
      <c r="AB63" s="77">
        <f t="shared" si="24"/>
        <v>0</v>
      </c>
      <c r="AC63" s="77">
        <v>0</v>
      </c>
      <c r="AD63" s="88">
        <v>0</v>
      </c>
      <c r="AE63" s="77">
        <f t="shared" si="25"/>
        <v>0</v>
      </c>
      <c r="AF63" s="77">
        <v>0</v>
      </c>
      <c r="AG63" s="77">
        <f>IFERROR(VLOOKUP(A63,#REF!,2,0),0)</f>
        <v>0</v>
      </c>
      <c r="AH63" s="77">
        <f t="shared" si="13"/>
        <v>0</v>
      </c>
      <c r="AI63" s="77">
        <v>1478950</v>
      </c>
      <c r="AJ63" s="88">
        <v>0</v>
      </c>
      <c r="AK63" s="94">
        <f t="shared" si="4"/>
        <v>1478950</v>
      </c>
      <c r="AL63" s="77">
        <f t="shared" si="26"/>
        <v>12032500</v>
      </c>
      <c r="AM63" s="77">
        <f t="shared" si="26"/>
        <v>2546130</v>
      </c>
      <c r="AN63" s="77">
        <f t="shared" si="27"/>
        <v>14578630</v>
      </c>
      <c r="AO63" s="44"/>
      <c r="AQ63" s="56"/>
    </row>
    <row r="64" spans="1:43" ht="12" customHeight="1" x14ac:dyDescent="0.2">
      <c r="A64" s="81" t="s">
        <v>306</v>
      </c>
      <c r="B64" s="180">
        <v>0</v>
      </c>
      <c r="C64" s="74">
        <v>0</v>
      </c>
      <c r="D64" s="109">
        <f t="shared" si="17"/>
        <v>0</v>
      </c>
      <c r="E64" s="172">
        <v>0</v>
      </c>
      <c r="F64" s="7">
        <v>0</v>
      </c>
      <c r="G64" s="18">
        <f t="shared" si="18"/>
        <v>0</v>
      </c>
      <c r="H64" s="173">
        <v>0</v>
      </c>
      <c r="I64" s="88">
        <v>0</v>
      </c>
      <c r="J64" s="169">
        <f t="shared" si="19"/>
        <v>0</v>
      </c>
      <c r="K64" s="168">
        <v>0</v>
      </c>
      <c r="L64" s="77">
        <v>0</v>
      </c>
      <c r="M64" s="84">
        <f t="shared" si="20"/>
        <v>0</v>
      </c>
      <c r="N64" s="76">
        <v>0</v>
      </c>
      <c r="O64" s="77">
        <v>0</v>
      </c>
      <c r="P64" s="170">
        <f t="shared" si="21"/>
        <v>0</v>
      </c>
      <c r="Q64" s="168">
        <v>0</v>
      </c>
      <c r="R64" s="77">
        <v>0</v>
      </c>
      <c r="S64" s="78">
        <f t="shared" si="22"/>
        <v>0</v>
      </c>
      <c r="T64" s="171">
        <v>0</v>
      </c>
      <c r="U64" s="77">
        <v>0</v>
      </c>
      <c r="V64" s="78">
        <f t="shared" si="9"/>
        <v>0</v>
      </c>
      <c r="W64" s="168">
        <f>IFERROR(VLOOKUP(A64,[2]Hoja1!G$16:O$56,9,0),0)</f>
        <v>0</v>
      </c>
      <c r="X64" s="77">
        <v>0</v>
      </c>
      <c r="Y64" s="78">
        <f t="shared" si="23"/>
        <v>0</v>
      </c>
      <c r="Z64" s="87">
        <v>0</v>
      </c>
      <c r="AA64" s="88">
        <v>0</v>
      </c>
      <c r="AB64" s="77">
        <f t="shared" si="24"/>
        <v>0</v>
      </c>
      <c r="AC64" s="77">
        <v>0</v>
      </c>
      <c r="AD64" s="88">
        <v>0</v>
      </c>
      <c r="AE64" s="77">
        <f t="shared" si="25"/>
        <v>0</v>
      </c>
      <c r="AF64" s="77">
        <v>0</v>
      </c>
      <c r="AG64" s="77">
        <f>IFERROR(VLOOKUP(A64,#REF!,2,0),0)</f>
        <v>0</v>
      </c>
      <c r="AH64" s="77">
        <f t="shared" si="13"/>
        <v>0</v>
      </c>
      <c r="AI64" s="77">
        <v>0</v>
      </c>
      <c r="AJ64" s="88">
        <v>0</v>
      </c>
      <c r="AK64" s="94">
        <f t="shared" si="4"/>
        <v>0</v>
      </c>
      <c r="AL64" s="77">
        <f t="shared" si="26"/>
        <v>0</v>
      </c>
      <c r="AM64" s="77">
        <f t="shared" si="26"/>
        <v>0</v>
      </c>
      <c r="AN64" s="77">
        <f t="shared" si="27"/>
        <v>0</v>
      </c>
      <c r="AO64" s="44"/>
      <c r="AQ64" s="56"/>
    </row>
    <row r="65" spans="1:43" ht="12" customHeight="1" x14ac:dyDescent="0.2">
      <c r="A65" s="81" t="s">
        <v>307</v>
      </c>
      <c r="B65" s="180">
        <v>0</v>
      </c>
      <c r="C65" s="74">
        <v>0</v>
      </c>
      <c r="D65" s="109">
        <f t="shared" si="17"/>
        <v>0</v>
      </c>
      <c r="E65" s="172">
        <v>0</v>
      </c>
      <c r="F65" s="7">
        <v>0</v>
      </c>
      <c r="G65" s="18">
        <f t="shared" si="18"/>
        <v>0</v>
      </c>
      <c r="H65" s="173">
        <v>0</v>
      </c>
      <c r="I65" s="88">
        <v>0</v>
      </c>
      <c r="J65" s="169">
        <f t="shared" si="19"/>
        <v>0</v>
      </c>
      <c r="K65" s="168">
        <v>0</v>
      </c>
      <c r="L65" s="77">
        <v>0</v>
      </c>
      <c r="M65" s="84">
        <f t="shared" si="20"/>
        <v>0</v>
      </c>
      <c r="N65" s="76">
        <v>0</v>
      </c>
      <c r="O65" s="77">
        <v>0</v>
      </c>
      <c r="P65" s="170">
        <f t="shared" si="21"/>
        <v>0</v>
      </c>
      <c r="Q65" s="168">
        <v>0</v>
      </c>
      <c r="R65" s="77">
        <v>0</v>
      </c>
      <c r="S65" s="78">
        <f t="shared" si="22"/>
        <v>0</v>
      </c>
      <c r="T65" s="171">
        <v>0</v>
      </c>
      <c r="U65" s="77">
        <v>0</v>
      </c>
      <c r="V65" s="78">
        <f t="shared" si="9"/>
        <v>0</v>
      </c>
      <c r="W65" s="168">
        <f>IFERROR(VLOOKUP(A65,[2]Hoja1!G$16:O$56,9,0),0)</f>
        <v>0</v>
      </c>
      <c r="X65" s="77">
        <v>0</v>
      </c>
      <c r="Y65" s="78">
        <f t="shared" si="23"/>
        <v>0</v>
      </c>
      <c r="Z65" s="87">
        <v>0</v>
      </c>
      <c r="AA65" s="88">
        <v>0</v>
      </c>
      <c r="AB65" s="77">
        <f t="shared" si="24"/>
        <v>0</v>
      </c>
      <c r="AC65" s="77">
        <v>0</v>
      </c>
      <c r="AD65" s="88">
        <v>0</v>
      </c>
      <c r="AE65" s="77">
        <f t="shared" si="25"/>
        <v>0</v>
      </c>
      <c r="AF65" s="77">
        <v>0</v>
      </c>
      <c r="AG65" s="77">
        <f>IFERROR(VLOOKUP(A65,#REF!,2,0),0)</f>
        <v>0</v>
      </c>
      <c r="AH65" s="77">
        <f t="shared" si="13"/>
        <v>0</v>
      </c>
      <c r="AI65" s="77">
        <v>0</v>
      </c>
      <c r="AJ65" s="88">
        <v>0</v>
      </c>
      <c r="AK65" s="94">
        <f t="shared" si="4"/>
        <v>0</v>
      </c>
      <c r="AL65" s="77">
        <f t="shared" si="26"/>
        <v>0</v>
      </c>
      <c r="AM65" s="77">
        <f t="shared" si="26"/>
        <v>0</v>
      </c>
      <c r="AN65" s="77">
        <f t="shared" si="27"/>
        <v>0</v>
      </c>
      <c r="AO65" s="44"/>
      <c r="AQ65" s="56"/>
    </row>
    <row r="66" spans="1:43" ht="12" customHeight="1" x14ac:dyDescent="0.2">
      <c r="A66" s="81" t="s">
        <v>295</v>
      </c>
      <c r="B66" s="180">
        <v>0</v>
      </c>
      <c r="C66" s="74">
        <v>2491549</v>
      </c>
      <c r="D66" s="109">
        <f t="shared" si="17"/>
        <v>2491549</v>
      </c>
      <c r="E66" s="172">
        <v>99423</v>
      </c>
      <c r="F66" s="7">
        <v>0</v>
      </c>
      <c r="G66" s="18">
        <f t="shared" si="18"/>
        <v>99423</v>
      </c>
      <c r="H66" s="173">
        <v>8274210</v>
      </c>
      <c r="I66" s="88">
        <v>0</v>
      </c>
      <c r="J66" s="169">
        <f t="shared" si="19"/>
        <v>8274210</v>
      </c>
      <c r="K66" s="168">
        <v>1051900</v>
      </c>
      <c r="L66" s="77">
        <v>0</v>
      </c>
      <c r="M66" s="84">
        <f t="shared" si="20"/>
        <v>1051900</v>
      </c>
      <c r="N66" s="76">
        <v>1853080</v>
      </c>
      <c r="O66" s="77">
        <v>0</v>
      </c>
      <c r="P66" s="170">
        <f t="shared" si="21"/>
        <v>1853080</v>
      </c>
      <c r="Q66" s="168">
        <v>67357483</v>
      </c>
      <c r="R66" s="77">
        <v>0</v>
      </c>
      <c r="S66" s="78">
        <f t="shared" si="22"/>
        <v>67357483</v>
      </c>
      <c r="T66" s="171">
        <v>27900577</v>
      </c>
      <c r="U66" s="77">
        <v>0</v>
      </c>
      <c r="V66" s="78">
        <f t="shared" si="9"/>
        <v>27900577</v>
      </c>
      <c r="W66" s="168">
        <f>IFERROR(VLOOKUP(A66,[2]Hoja1!G$16:O$56,9,0),0)</f>
        <v>7272979</v>
      </c>
      <c r="X66" s="77">
        <v>0</v>
      </c>
      <c r="Y66" s="78">
        <f t="shared" si="23"/>
        <v>7272979</v>
      </c>
      <c r="Z66" s="87">
        <v>11131555</v>
      </c>
      <c r="AA66" s="88">
        <v>0</v>
      </c>
      <c r="AB66" s="77">
        <f t="shared" si="24"/>
        <v>11131555</v>
      </c>
      <c r="AC66" s="77">
        <v>11341635</v>
      </c>
      <c r="AD66" s="88">
        <v>0</v>
      </c>
      <c r="AE66" s="77">
        <f t="shared" si="25"/>
        <v>11341635</v>
      </c>
      <c r="AF66" s="77">
        <v>0</v>
      </c>
      <c r="AG66" s="77">
        <f>IFERROR(VLOOKUP(A66,#REF!,2,0),0)</f>
        <v>0</v>
      </c>
      <c r="AH66" s="77">
        <f t="shared" si="13"/>
        <v>0</v>
      </c>
      <c r="AI66" s="77">
        <v>0</v>
      </c>
      <c r="AJ66" s="88">
        <v>0</v>
      </c>
      <c r="AK66" s="94">
        <f t="shared" si="4"/>
        <v>0</v>
      </c>
      <c r="AL66" s="77">
        <f t="shared" si="26"/>
        <v>136282842</v>
      </c>
      <c r="AM66" s="77">
        <f t="shared" si="26"/>
        <v>2491549</v>
      </c>
      <c r="AN66" s="77">
        <f t="shared" si="27"/>
        <v>138774391</v>
      </c>
      <c r="AO66" s="44"/>
      <c r="AQ66" s="56"/>
    </row>
    <row r="67" spans="1:43" ht="12" customHeight="1" x14ac:dyDescent="0.2">
      <c r="A67" s="81" t="s">
        <v>291</v>
      </c>
      <c r="B67" s="180">
        <v>0</v>
      </c>
      <c r="C67" s="74">
        <v>131051080</v>
      </c>
      <c r="D67" s="109">
        <f t="shared" si="17"/>
        <v>131051080</v>
      </c>
      <c r="E67" s="172">
        <v>23955295</v>
      </c>
      <c r="F67" s="7">
        <v>150000000</v>
      </c>
      <c r="G67" s="18">
        <f t="shared" si="18"/>
        <v>173955295</v>
      </c>
      <c r="H67" s="173">
        <v>50000000</v>
      </c>
      <c r="I67" s="88">
        <v>70000000</v>
      </c>
      <c r="J67" s="169">
        <f t="shared" si="19"/>
        <v>120000000</v>
      </c>
      <c r="K67" s="168">
        <v>50000000</v>
      </c>
      <c r="L67" s="77">
        <v>40000000</v>
      </c>
      <c r="M67" s="84">
        <f t="shared" si="20"/>
        <v>90000000</v>
      </c>
      <c r="N67" s="76">
        <v>70754150</v>
      </c>
      <c r="O67" s="88">
        <v>59660650</v>
      </c>
      <c r="P67" s="170">
        <f t="shared" si="21"/>
        <v>130414800</v>
      </c>
      <c r="Q67" s="168">
        <v>80638900</v>
      </c>
      <c r="R67" s="77">
        <v>80742640</v>
      </c>
      <c r="S67" s="78">
        <f t="shared" si="22"/>
        <v>161381540</v>
      </c>
      <c r="T67" s="171">
        <v>86068965</v>
      </c>
      <c r="U67" s="77">
        <v>83931035</v>
      </c>
      <c r="V67" s="78">
        <f t="shared" si="9"/>
        <v>170000000</v>
      </c>
      <c r="W67" s="168">
        <f>IFERROR(VLOOKUP(A67,[2]Hoja1!G$16:O$56,9,0),0)</f>
        <v>122866694</v>
      </c>
      <c r="X67" s="77">
        <v>90161000</v>
      </c>
      <c r="Y67" s="78">
        <f t="shared" si="23"/>
        <v>213027694</v>
      </c>
      <c r="Z67" s="87">
        <v>216990</v>
      </c>
      <c r="AA67" s="88">
        <v>0</v>
      </c>
      <c r="AB67" s="77">
        <f t="shared" si="24"/>
        <v>216990</v>
      </c>
      <c r="AC67" s="77">
        <v>80800</v>
      </c>
      <c r="AD67" s="88">
        <v>0</v>
      </c>
      <c r="AE67" s="77">
        <f t="shared" si="25"/>
        <v>80800</v>
      </c>
      <c r="AF67" s="77">
        <v>0</v>
      </c>
      <c r="AG67" s="77">
        <f>IFERROR(VLOOKUP(A67,#REF!,2,0),0)</f>
        <v>0</v>
      </c>
      <c r="AH67" s="77">
        <f t="shared" si="13"/>
        <v>0</v>
      </c>
      <c r="AI67" s="77">
        <v>0</v>
      </c>
      <c r="AJ67" s="88">
        <v>0</v>
      </c>
      <c r="AK67" s="94">
        <f t="shared" si="4"/>
        <v>0</v>
      </c>
      <c r="AL67" s="77">
        <f t="shared" si="26"/>
        <v>484581794</v>
      </c>
      <c r="AM67" s="77">
        <f t="shared" si="26"/>
        <v>705546405</v>
      </c>
      <c r="AN67" s="77">
        <f t="shared" si="27"/>
        <v>1190128199</v>
      </c>
      <c r="AO67" s="44"/>
      <c r="AQ67" s="56"/>
    </row>
    <row r="68" spans="1:43" ht="12" customHeight="1" x14ac:dyDescent="0.2">
      <c r="A68" s="81" t="s">
        <v>308</v>
      </c>
      <c r="B68" s="180">
        <v>0</v>
      </c>
      <c r="C68" s="74">
        <v>0</v>
      </c>
      <c r="D68" s="109">
        <f t="shared" si="17"/>
        <v>0</v>
      </c>
      <c r="E68" s="172">
        <v>0</v>
      </c>
      <c r="F68" s="7">
        <v>0</v>
      </c>
      <c r="G68" s="18">
        <f t="shared" si="18"/>
        <v>0</v>
      </c>
      <c r="H68" s="173">
        <v>0</v>
      </c>
      <c r="I68" s="88">
        <v>0</v>
      </c>
      <c r="J68" s="169">
        <f t="shared" si="19"/>
        <v>0</v>
      </c>
      <c r="K68" s="168">
        <v>5634800</v>
      </c>
      <c r="L68" s="77">
        <v>0</v>
      </c>
      <c r="M68" s="84">
        <f t="shared" si="20"/>
        <v>5634800</v>
      </c>
      <c r="N68" s="76">
        <v>0</v>
      </c>
      <c r="O68" s="77">
        <v>0</v>
      </c>
      <c r="P68" s="170">
        <f t="shared" si="21"/>
        <v>0</v>
      </c>
      <c r="Q68" s="168">
        <v>417600</v>
      </c>
      <c r="R68" s="77">
        <v>0</v>
      </c>
      <c r="S68" s="78">
        <f t="shared" si="22"/>
        <v>417600</v>
      </c>
      <c r="T68" s="171">
        <v>0</v>
      </c>
      <c r="U68" s="77">
        <v>0</v>
      </c>
      <c r="V68" s="78">
        <f t="shared" si="9"/>
        <v>0</v>
      </c>
      <c r="W68" s="168">
        <f>IFERROR(VLOOKUP(A68,[2]Hoja1!G$16:O$56,9,0),0)</f>
        <v>1000</v>
      </c>
      <c r="X68" s="77">
        <v>0</v>
      </c>
      <c r="Y68" s="78">
        <f t="shared" si="23"/>
        <v>1000</v>
      </c>
      <c r="Z68" s="87">
        <v>0</v>
      </c>
      <c r="AA68" s="88">
        <v>0</v>
      </c>
      <c r="AB68" s="77">
        <f t="shared" si="24"/>
        <v>0</v>
      </c>
      <c r="AC68" s="77">
        <v>0</v>
      </c>
      <c r="AD68" s="88">
        <v>0</v>
      </c>
      <c r="AE68" s="77">
        <f t="shared" si="25"/>
        <v>0</v>
      </c>
      <c r="AF68" s="77">
        <v>552400</v>
      </c>
      <c r="AG68" s="77">
        <f>IFERROR(VLOOKUP(A68,#REF!,2,0),0)</f>
        <v>0</v>
      </c>
      <c r="AH68" s="77">
        <f t="shared" si="13"/>
        <v>552400</v>
      </c>
      <c r="AI68" s="77">
        <v>0</v>
      </c>
      <c r="AJ68" s="88">
        <v>0</v>
      </c>
      <c r="AK68" s="94">
        <f t="shared" si="4"/>
        <v>0</v>
      </c>
      <c r="AL68" s="77">
        <f t="shared" si="26"/>
        <v>6605800</v>
      </c>
      <c r="AM68" s="77">
        <f t="shared" si="26"/>
        <v>0</v>
      </c>
      <c r="AN68" s="77">
        <f t="shared" si="27"/>
        <v>6605800</v>
      </c>
      <c r="AO68" s="44"/>
      <c r="AQ68" s="56"/>
    </row>
    <row r="69" spans="1:43" ht="12" customHeight="1" x14ac:dyDescent="0.2">
      <c r="A69" s="81" t="s">
        <v>309</v>
      </c>
      <c r="B69" s="180">
        <v>0</v>
      </c>
      <c r="C69" s="74">
        <v>2966650</v>
      </c>
      <c r="D69" s="109">
        <f t="shared" si="17"/>
        <v>2966650</v>
      </c>
      <c r="E69" s="172">
        <v>0</v>
      </c>
      <c r="F69" s="7">
        <v>37680922</v>
      </c>
      <c r="G69" s="18">
        <f t="shared" si="18"/>
        <v>37680922</v>
      </c>
      <c r="H69" s="173">
        <v>3711332</v>
      </c>
      <c r="I69" s="88">
        <v>59700</v>
      </c>
      <c r="J69" s="169">
        <f t="shared" si="19"/>
        <v>3771032</v>
      </c>
      <c r="K69" s="168">
        <v>0</v>
      </c>
      <c r="L69" s="77">
        <v>0</v>
      </c>
      <c r="M69" s="84">
        <f t="shared" si="20"/>
        <v>0</v>
      </c>
      <c r="N69" s="76">
        <v>1435030</v>
      </c>
      <c r="O69" s="77">
        <v>0</v>
      </c>
      <c r="P69" s="170">
        <f t="shared" si="21"/>
        <v>1435030</v>
      </c>
      <c r="Q69" s="168">
        <v>0</v>
      </c>
      <c r="R69" s="77">
        <v>440430</v>
      </c>
      <c r="S69" s="78">
        <f t="shared" si="22"/>
        <v>440430</v>
      </c>
      <c r="T69" s="171">
        <v>296898</v>
      </c>
      <c r="U69" s="77">
        <v>0</v>
      </c>
      <c r="V69" s="78">
        <f t="shared" si="9"/>
        <v>296898</v>
      </c>
      <c r="W69" s="168">
        <f>IFERROR(VLOOKUP(A69,[2]Hoja1!G$16:O$56,9,0),0)</f>
        <v>0</v>
      </c>
      <c r="X69" s="77">
        <v>0</v>
      </c>
      <c r="Y69" s="78">
        <f t="shared" si="23"/>
        <v>0</v>
      </c>
      <c r="Z69" s="87">
        <v>8599590</v>
      </c>
      <c r="AA69" s="88">
        <v>41790</v>
      </c>
      <c r="AB69" s="77">
        <f t="shared" si="24"/>
        <v>8641380</v>
      </c>
      <c r="AC69" s="77">
        <v>28139270</v>
      </c>
      <c r="AD69" s="88">
        <v>0</v>
      </c>
      <c r="AE69" s="77">
        <f t="shared" si="25"/>
        <v>28139270</v>
      </c>
      <c r="AF69" s="77">
        <v>10393610</v>
      </c>
      <c r="AG69" s="77">
        <f>IFERROR(VLOOKUP(A69,#REF!,2,0),0)</f>
        <v>0</v>
      </c>
      <c r="AH69" s="77">
        <f t="shared" si="13"/>
        <v>10393610</v>
      </c>
      <c r="AI69" s="77">
        <v>98550</v>
      </c>
      <c r="AJ69" s="88">
        <v>0</v>
      </c>
      <c r="AK69" s="94">
        <f t="shared" si="4"/>
        <v>98550</v>
      </c>
      <c r="AL69" s="77">
        <f t="shared" si="26"/>
        <v>52674280</v>
      </c>
      <c r="AM69" s="77">
        <f t="shared" si="26"/>
        <v>41189492</v>
      </c>
      <c r="AN69" s="77">
        <f t="shared" si="27"/>
        <v>93863772</v>
      </c>
      <c r="AO69" s="44"/>
      <c r="AQ69" s="56"/>
    </row>
    <row r="70" spans="1:43" ht="12" customHeight="1" x14ac:dyDescent="0.2">
      <c r="A70" s="81" t="s">
        <v>310</v>
      </c>
      <c r="B70" s="180">
        <v>0</v>
      </c>
      <c r="C70" s="74">
        <v>0</v>
      </c>
      <c r="D70" s="109">
        <f t="shared" si="17"/>
        <v>0</v>
      </c>
      <c r="E70" s="172">
        <v>0</v>
      </c>
      <c r="F70" s="7">
        <v>0</v>
      </c>
      <c r="G70" s="18">
        <f t="shared" si="18"/>
        <v>0</v>
      </c>
      <c r="H70" s="173">
        <v>0</v>
      </c>
      <c r="I70" s="88">
        <v>0</v>
      </c>
      <c r="J70" s="169">
        <f t="shared" si="19"/>
        <v>0</v>
      </c>
      <c r="K70" s="168">
        <v>0</v>
      </c>
      <c r="L70" s="77">
        <v>0</v>
      </c>
      <c r="M70" s="84">
        <f t="shared" si="20"/>
        <v>0</v>
      </c>
      <c r="N70" s="76">
        <v>0</v>
      </c>
      <c r="O70" s="77">
        <v>0</v>
      </c>
      <c r="P70" s="170">
        <f t="shared" si="21"/>
        <v>0</v>
      </c>
      <c r="Q70" s="168">
        <v>4919031</v>
      </c>
      <c r="R70" s="77">
        <v>0</v>
      </c>
      <c r="S70" s="78">
        <f t="shared" si="22"/>
        <v>4919031</v>
      </c>
      <c r="T70" s="171">
        <v>0</v>
      </c>
      <c r="U70" s="77">
        <v>0</v>
      </c>
      <c r="V70" s="78">
        <f t="shared" si="9"/>
        <v>0</v>
      </c>
      <c r="W70" s="168">
        <f>IFERROR(VLOOKUP(A70,[2]Hoja1!G$16:O$56,9,0),0)</f>
        <v>0</v>
      </c>
      <c r="X70" s="77">
        <v>0</v>
      </c>
      <c r="Y70" s="78">
        <f t="shared" si="23"/>
        <v>0</v>
      </c>
      <c r="Z70" s="87">
        <v>0</v>
      </c>
      <c r="AA70" s="88">
        <v>0</v>
      </c>
      <c r="AB70" s="77">
        <f t="shared" si="24"/>
        <v>0</v>
      </c>
      <c r="AC70" s="77">
        <v>0</v>
      </c>
      <c r="AD70" s="88">
        <v>0</v>
      </c>
      <c r="AE70" s="77">
        <f t="shared" si="25"/>
        <v>0</v>
      </c>
      <c r="AF70" s="77">
        <v>0</v>
      </c>
      <c r="AG70" s="77">
        <f>IFERROR(VLOOKUP(A70,#REF!,2,0),0)</f>
        <v>0</v>
      </c>
      <c r="AH70" s="77">
        <f t="shared" si="13"/>
        <v>0</v>
      </c>
      <c r="AI70" s="77">
        <v>0</v>
      </c>
      <c r="AJ70" s="88">
        <v>0</v>
      </c>
      <c r="AK70" s="94">
        <f t="shared" si="4"/>
        <v>0</v>
      </c>
      <c r="AL70" s="77">
        <f t="shared" si="26"/>
        <v>4919031</v>
      </c>
      <c r="AM70" s="77">
        <f t="shared" si="26"/>
        <v>0</v>
      </c>
      <c r="AN70" s="77">
        <f t="shared" si="27"/>
        <v>4919031</v>
      </c>
      <c r="AO70" s="44"/>
      <c r="AQ70" s="56"/>
    </row>
    <row r="71" spans="1:43" ht="12" customHeight="1" x14ac:dyDescent="0.2">
      <c r="A71" s="81" t="s">
        <v>311</v>
      </c>
      <c r="B71" s="180">
        <v>0</v>
      </c>
      <c r="C71" s="74">
        <v>0</v>
      </c>
      <c r="D71" s="109">
        <f t="shared" si="17"/>
        <v>0</v>
      </c>
      <c r="E71" s="172">
        <v>0</v>
      </c>
      <c r="F71" s="7">
        <v>0</v>
      </c>
      <c r="G71" s="18">
        <f t="shared" si="18"/>
        <v>0</v>
      </c>
      <c r="H71" s="173">
        <v>0</v>
      </c>
      <c r="I71" s="88">
        <v>0</v>
      </c>
      <c r="J71" s="169">
        <f t="shared" si="19"/>
        <v>0</v>
      </c>
      <c r="K71" s="168">
        <v>0</v>
      </c>
      <c r="L71" s="77">
        <v>0</v>
      </c>
      <c r="M71" s="84">
        <f t="shared" si="20"/>
        <v>0</v>
      </c>
      <c r="N71" s="76">
        <v>0</v>
      </c>
      <c r="O71" s="77">
        <v>0</v>
      </c>
      <c r="P71" s="170">
        <f t="shared" si="21"/>
        <v>0</v>
      </c>
      <c r="Q71" s="168">
        <v>0</v>
      </c>
      <c r="R71" s="77">
        <v>0</v>
      </c>
      <c r="S71" s="78">
        <f t="shared" si="22"/>
        <v>0</v>
      </c>
      <c r="T71" s="171">
        <v>0</v>
      </c>
      <c r="U71" s="77">
        <v>0</v>
      </c>
      <c r="V71" s="78">
        <f t="shared" si="9"/>
        <v>0</v>
      </c>
      <c r="W71" s="168">
        <v>0</v>
      </c>
      <c r="X71" s="77">
        <v>3640091</v>
      </c>
      <c r="Y71" s="78">
        <f t="shared" si="23"/>
        <v>3640091</v>
      </c>
      <c r="Z71" s="87">
        <v>0</v>
      </c>
      <c r="AA71" s="88">
        <v>0</v>
      </c>
      <c r="AB71" s="77">
        <f t="shared" si="24"/>
        <v>0</v>
      </c>
      <c r="AC71" s="77">
        <v>0</v>
      </c>
      <c r="AD71" s="88">
        <v>0</v>
      </c>
      <c r="AE71" s="77">
        <f t="shared" si="25"/>
        <v>0</v>
      </c>
      <c r="AF71" s="77">
        <v>0</v>
      </c>
      <c r="AG71" s="77">
        <f>IFERROR(VLOOKUP(A71,#REF!,2,0),0)</f>
        <v>0</v>
      </c>
      <c r="AH71" s="77">
        <f t="shared" si="13"/>
        <v>0</v>
      </c>
      <c r="AI71" s="77">
        <v>0</v>
      </c>
      <c r="AJ71" s="88">
        <v>0</v>
      </c>
      <c r="AK71" s="94">
        <f t="shared" ref="AK71:AK80" si="28">AI71+AJ71</f>
        <v>0</v>
      </c>
      <c r="AL71" s="77">
        <f t="shared" si="26"/>
        <v>0</v>
      </c>
      <c r="AM71" s="77">
        <f t="shared" si="26"/>
        <v>3640091</v>
      </c>
      <c r="AN71" s="77">
        <f t="shared" si="27"/>
        <v>3640091</v>
      </c>
      <c r="AO71" s="44"/>
      <c r="AQ71" s="56"/>
    </row>
    <row r="72" spans="1:43" ht="12" customHeight="1" x14ac:dyDescent="0.2">
      <c r="A72" s="81" t="s">
        <v>280</v>
      </c>
      <c r="B72" s="180">
        <v>0</v>
      </c>
      <c r="C72" s="74">
        <v>13485575</v>
      </c>
      <c r="D72" s="109">
        <f t="shared" si="17"/>
        <v>13485575</v>
      </c>
      <c r="E72" s="172">
        <v>0</v>
      </c>
      <c r="F72" s="7">
        <v>68486075</v>
      </c>
      <c r="G72" s="18">
        <f t="shared" si="18"/>
        <v>68486075</v>
      </c>
      <c r="H72" s="173">
        <v>105029911</v>
      </c>
      <c r="I72" s="88">
        <v>0</v>
      </c>
      <c r="J72" s="169">
        <f t="shared" si="19"/>
        <v>105029911</v>
      </c>
      <c r="K72" s="168">
        <v>20195642</v>
      </c>
      <c r="L72" s="77">
        <v>0</v>
      </c>
      <c r="M72" s="84">
        <f t="shared" si="20"/>
        <v>20195642</v>
      </c>
      <c r="N72" s="76">
        <v>19772933</v>
      </c>
      <c r="O72" s="77">
        <v>0</v>
      </c>
      <c r="P72" s="170">
        <f t="shared" si="21"/>
        <v>19772933</v>
      </c>
      <c r="Q72" s="168">
        <v>44868278</v>
      </c>
      <c r="R72" s="77">
        <v>6384361</v>
      </c>
      <c r="S72" s="78">
        <f t="shared" si="22"/>
        <v>51252639</v>
      </c>
      <c r="T72" s="171">
        <v>36349591</v>
      </c>
      <c r="U72" s="77">
        <v>0</v>
      </c>
      <c r="V72" s="78">
        <f t="shared" ref="V72:V82" si="29">T72+U72</f>
        <v>36349591</v>
      </c>
      <c r="W72" s="168">
        <f>IFERROR(VLOOKUP(A72,[2]Hoja1!G$16:O$56,9,0),0)</f>
        <v>95272738</v>
      </c>
      <c r="X72" s="77">
        <v>2279540</v>
      </c>
      <c r="Y72" s="78">
        <f t="shared" si="23"/>
        <v>97552278</v>
      </c>
      <c r="Z72" s="87">
        <v>88475027</v>
      </c>
      <c r="AA72" s="88">
        <v>0</v>
      </c>
      <c r="AB72" s="77">
        <f t="shared" si="24"/>
        <v>88475027</v>
      </c>
      <c r="AC72" s="77">
        <v>24496188</v>
      </c>
      <c r="AD72" s="88">
        <v>15807206</v>
      </c>
      <c r="AE72" s="77">
        <f t="shared" si="25"/>
        <v>40303394</v>
      </c>
      <c r="AF72" s="77">
        <v>20399333</v>
      </c>
      <c r="AG72" s="77">
        <f>IFERROR(VLOOKUP(A72,#REF!,2,0),0)</f>
        <v>0</v>
      </c>
      <c r="AH72" s="77">
        <f t="shared" ref="AH72:AH82" si="30">AF72+AG72</f>
        <v>20399333</v>
      </c>
      <c r="AI72" s="77">
        <v>11184200</v>
      </c>
      <c r="AJ72" s="88">
        <v>0</v>
      </c>
      <c r="AK72" s="94">
        <f t="shared" si="28"/>
        <v>11184200</v>
      </c>
      <c r="AL72" s="77">
        <f t="shared" si="26"/>
        <v>466043841</v>
      </c>
      <c r="AM72" s="77">
        <f t="shared" si="26"/>
        <v>106442757</v>
      </c>
      <c r="AN72" s="77">
        <f t="shared" si="27"/>
        <v>572486598</v>
      </c>
      <c r="AO72" s="44"/>
      <c r="AQ72" s="56"/>
    </row>
    <row r="73" spans="1:43" ht="12" customHeight="1" x14ac:dyDescent="0.2">
      <c r="A73" s="81" t="s">
        <v>296</v>
      </c>
      <c r="B73" s="180">
        <v>0</v>
      </c>
      <c r="C73" s="74">
        <v>63414031</v>
      </c>
      <c r="D73" s="109">
        <f t="shared" si="17"/>
        <v>63414031</v>
      </c>
      <c r="E73" s="172">
        <v>0</v>
      </c>
      <c r="F73" s="7">
        <v>28955726</v>
      </c>
      <c r="G73" s="18">
        <f t="shared" si="18"/>
        <v>28955726</v>
      </c>
      <c r="H73" s="173">
        <v>3993392</v>
      </c>
      <c r="I73" s="88">
        <v>15548951</v>
      </c>
      <c r="J73" s="169">
        <f t="shared" si="19"/>
        <v>19542343</v>
      </c>
      <c r="K73" s="168">
        <v>12293093</v>
      </c>
      <c r="L73" s="77">
        <v>0</v>
      </c>
      <c r="M73" s="84">
        <f t="shared" si="20"/>
        <v>12293093</v>
      </c>
      <c r="N73" s="76">
        <v>6164932</v>
      </c>
      <c r="O73" s="77">
        <v>1383030</v>
      </c>
      <c r="P73" s="170">
        <f t="shared" si="21"/>
        <v>7547962</v>
      </c>
      <c r="Q73" s="168">
        <v>7517922</v>
      </c>
      <c r="R73" s="77">
        <v>0</v>
      </c>
      <c r="S73" s="78">
        <f t="shared" si="22"/>
        <v>7517922</v>
      </c>
      <c r="T73" s="171">
        <v>0</v>
      </c>
      <c r="U73" s="77">
        <v>50777520</v>
      </c>
      <c r="V73" s="78">
        <f t="shared" si="29"/>
        <v>50777520</v>
      </c>
      <c r="W73" s="168">
        <f>IFERROR(VLOOKUP(A73,[2]Hoja1!G$16:O$56,9,0),0)</f>
        <v>27017785</v>
      </c>
      <c r="X73" s="77">
        <v>34933169</v>
      </c>
      <c r="Y73" s="78">
        <f t="shared" si="23"/>
        <v>61950954</v>
      </c>
      <c r="Z73" s="87">
        <v>62963655</v>
      </c>
      <c r="AA73" s="88">
        <v>0</v>
      </c>
      <c r="AB73" s="77">
        <f t="shared" si="24"/>
        <v>62963655</v>
      </c>
      <c r="AC73" s="88">
        <v>0</v>
      </c>
      <c r="AD73" s="88">
        <v>0</v>
      </c>
      <c r="AE73" s="77">
        <f t="shared" si="25"/>
        <v>0</v>
      </c>
      <c r="AF73" s="77">
        <v>14080439</v>
      </c>
      <c r="AG73" s="77">
        <f>IFERROR(VLOOKUP(A73,#REF!,2,0),0)</f>
        <v>0</v>
      </c>
      <c r="AH73" s="77">
        <f t="shared" si="30"/>
        <v>14080439</v>
      </c>
      <c r="AI73" s="77">
        <v>5066423</v>
      </c>
      <c r="AJ73" s="88">
        <v>0</v>
      </c>
      <c r="AK73" s="94">
        <f t="shared" si="28"/>
        <v>5066423</v>
      </c>
      <c r="AL73" s="77">
        <f t="shared" si="26"/>
        <v>139097641</v>
      </c>
      <c r="AM73" s="77">
        <f t="shared" si="26"/>
        <v>195012427</v>
      </c>
      <c r="AN73" s="77">
        <f t="shared" si="27"/>
        <v>334110068</v>
      </c>
      <c r="AO73" s="44"/>
      <c r="AQ73" s="56"/>
    </row>
    <row r="74" spans="1:43" ht="12" customHeight="1" x14ac:dyDescent="0.2">
      <c r="A74" s="81" t="s">
        <v>285</v>
      </c>
      <c r="B74" s="180">
        <v>0</v>
      </c>
      <c r="C74" s="74">
        <v>9712091</v>
      </c>
      <c r="D74" s="109">
        <f t="shared" si="17"/>
        <v>9712091</v>
      </c>
      <c r="E74" s="172">
        <v>2033740</v>
      </c>
      <c r="F74" s="7">
        <v>0</v>
      </c>
      <c r="G74" s="18">
        <f t="shared" si="18"/>
        <v>2033740</v>
      </c>
      <c r="H74" s="173">
        <v>0</v>
      </c>
      <c r="I74" s="88">
        <v>0</v>
      </c>
      <c r="J74" s="169">
        <f t="shared" si="19"/>
        <v>0</v>
      </c>
      <c r="K74" s="168">
        <v>0</v>
      </c>
      <c r="L74" s="77">
        <v>0</v>
      </c>
      <c r="M74" s="84">
        <v>0</v>
      </c>
      <c r="N74" s="76">
        <v>0</v>
      </c>
      <c r="O74" s="77">
        <v>0</v>
      </c>
      <c r="P74" s="170">
        <f t="shared" si="21"/>
        <v>0</v>
      </c>
      <c r="Q74" s="168">
        <v>0</v>
      </c>
      <c r="R74" s="77">
        <v>0</v>
      </c>
      <c r="S74" s="78">
        <f t="shared" si="22"/>
        <v>0</v>
      </c>
      <c r="T74" s="171">
        <v>0</v>
      </c>
      <c r="U74" s="77">
        <v>0</v>
      </c>
      <c r="V74" s="78">
        <f t="shared" si="29"/>
        <v>0</v>
      </c>
      <c r="W74" s="168">
        <f>IFERROR(VLOOKUP(A74,[2]Hoja1!G$16:O$56,9,0),0)</f>
        <v>2465164</v>
      </c>
      <c r="X74" s="77">
        <v>0</v>
      </c>
      <c r="Y74" s="78">
        <f t="shared" si="23"/>
        <v>2465164</v>
      </c>
      <c r="Z74" s="87">
        <v>30176096</v>
      </c>
      <c r="AA74" s="88">
        <v>0</v>
      </c>
      <c r="AB74" s="77">
        <f t="shared" si="24"/>
        <v>30176096</v>
      </c>
      <c r="AC74" s="77">
        <v>0</v>
      </c>
      <c r="AD74" s="88">
        <v>0</v>
      </c>
      <c r="AE74" s="77">
        <f t="shared" si="25"/>
        <v>0</v>
      </c>
      <c r="AF74" s="77">
        <v>4449553</v>
      </c>
      <c r="AG74" s="77">
        <f>IFERROR(VLOOKUP(A74,#REF!,2,0),0)</f>
        <v>0</v>
      </c>
      <c r="AH74" s="77">
        <f t="shared" si="30"/>
        <v>4449553</v>
      </c>
      <c r="AI74" s="77">
        <v>0</v>
      </c>
      <c r="AJ74" s="88">
        <v>0</v>
      </c>
      <c r="AK74" s="94">
        <f t="shared" si="28"/>
        <v>0</v>
      </c>
      <c r="AL74" s="77">
        <f t="shared" si="26"/>
        <v>39124553</v>
      </c>
      <c r="AM74" s="77">
        <f t="shared" si="26"/>
        <v>9712091</v>
      </c>
      <c r="AN74" s="77">
        <f t="shared" si="27"/>
        <v>48836644</v>
      </c>
      <c r="AO74" s="44"/>
      <c r="AQ74" s="56"/>
    </row>
    <row r="75" spans="1:43" ht="12" customHeight="1" x14ac:dyDescent="0.2">
      <c r="A75" s="81" t="s">
        <v>312</v>
      </c>
      <c r="B75" s="180">
        <v>0</v>
      </c>
      <c r="C75" s="74">
        <v>0</v>
      </c>
      <c r="D75" s="109">
        <f t="shared" si="17"/>
        <v>0</v>
      </c>
      <c r="E75" s="172">
        <v>0</v>
      </c>
      <c r="F75" s="7">
        <v>0</v>
      </c>
      <c r="G75" s="18">
        <f t="shared" si="18"/>
        <v>0</v>
      </c>
      <c r="H75" s="173">
        <v>0</v>
      </c>
      <c r="I75" s="88">
        <v>0</v>
      </c>
      <c r="J75" s="169">
        <f t="shared" si="19"/>
        <v>0</v>
      </c>
      <c r="K75" s="168">
        <v>0</v>
      </c>
      <c r="L75" s="77">
        <v>0</v>
      </c>
      <c r="M75" s="84">
        <f t="shared" ref="M75:M145" si="31">K75+L75</f>
        <v>0</v>
      </c>
      <c r="N75" s="76">
        <v>0</v>
      </c>
      <c r="O75" s="77">
        <v>0</v>
      </c>
      <c r="P75" s="170">
        <f t="shared" si="21"/>
        <v>0</v>
      </c>
      <c r="Q75" s="168">
        <v>0</v>
      </c>
      <c r="R75" s="77">
        <v>0</v>
      </c>
      <c r="S75" s="78">
        <f t="shared" si="22"/>
        <v>0</v>
      </c>
      <c r="T75" s="171">
        <v>0</v>
      </c>
      <c r="U75" s="77">
        <v>0</v>
      </c>
      <c r="V75" s="78">
        <f t="shared" si="29"/>
        <v>0</v>
      </c>
      <c r="W75" s="168">
        <f>IFERROR(VLOOKUP(A75,[2]Hoja1!G$16:O$56,9,0),0)</f>
        <v>0</v>
      </c>
      <c r="X75" s="77">
        <v>0</v>
      </c>
      <c r="Y75" s="78">
        <f t="shared" si="23"/>
        <v>0</v>
      </c>
      <c r="Z75" s="87">
        <v>0</v>
      </c>
      <c r="AA75" s="88">
        <v>0</v>
      </c>
      <c r="AB75" s="77">
        <f t="shared" si="24"/>
        <v>0</v>
      </c>
      <c r="AC75" s="77">
        <v>0</v>
      </c>
      <c r="AD75" s="88">
        <v>0</v>
      </c>
      <c r="AE75" s="77">
        <f t="shared" si="25"/>
        <v>0</v>
      </c>
      <c r="AF75" s="77">
        <v>0</v>
      </c>
      <c r="AG75" s="77">
        <f>IFERROR(VLOOKUP(A75,#REF!,2,0),0)</f>
        <v>0</v>
      </c>
      <c r="AH75" s="77">
        <f t="shared" si="30"/>
        <v>0</v>
      </c>
      <c r="AI75" s="77">
        <v>0</v>
      </c>
      <c r="AJ75" s="88">
        <v>0</v>
      </c>
      <c r="AK75" s="94">
        <f t="shared" si="28"/>
        <v>0</v>
      </c>
      <c r="AL75" s="77">
        <f t="shared" si="26"/>
        <v>0</v>
      </c>
      <c r="AM75" s="77">
        <f t="shared" si="26"/>
        <v>0</v>
      </c>
      <c r="AN75" s="77">
        <f t="shared" si="27"/>
        <v>0</v>
      </c>
      <c r="AO75" s="44"/>
      <c r="AQ75" s="56"/>
    </row>
    <row r="76" spans="1:43" ht="12" customHeight="1" x14ac:dyDescent="0.2">
      <c r="A76" s="81" t="s">
        <v>313</v>
      </c>
      <c r="B76" s="180">
        <v>0</v>
      </c>
      <c r="C76" s="74">
        <v>0</v>
      </c>
      <c r="D76" s="109">
        <f t="shared" si="17"/>
        <v>0</v>
      </c>
      <c r="E76" s="172">
        <v>0</v>
      </c>
      <c r="F76" s="7">
        <v>0</v>
      </c>
      <c r="G76" s="18">
        <f t="shared" si="18"/>
        <v>0</v>
      </c>
      <c r="H76" s="173">
        <v>0</v>
      </c>
      <c r="I76" s="88">
        <v>0</v>
      </c>
      <c r="J76" s="169">
        <f t="shared" si="19"/>
        <v>0</v>
      </c>
      <c r="K76" s="168">
        <v>0</v>
      </c>
      <c r="L76" s="77">
        <v>0</v>
      </c>
      <c r="M76" s="84">
        <f t="shared" si="31"/>
        <v>0</v>
      </c>
      <c r="N76" s="76">
        <v>0</v>
      </c>
      <c r="O76" s="77">
        <v>0</v>
      </c>
      <c r="P76" s="170">
        <f t="shared" si="21"/>
        <v>0</v>
      </c>
      <c r="Q76" s="168">
        <v>0</v>
      </c>
      <c r="R76" s="77">
        <v>0</v>
      </c>
      <c r="S76" s="78">
        <f t="shared" si="22"/>
        <v>0</v>
      </c>
      <c r="T76" s="171">
        <v>0</v>
      </c>
      <c r="U76" s="77">
        <v>0</v>
      </c>
      <c r="V76" s="78">
        <f t="shared" si="29"/>
        <v>0</v>
      </c>
      <c r="W76" s="168">
        <f>IFERROR(VLOOKUP(A76,[2]Hoja1!G$16:O$56,9,0),0)</f>
        <v>0</v>
      </c>
      <c r="X76" s="77">
        <v>0</v>
      </c>
      <c r="Y76" s="78">
        <f t="shared" si="23"/>
        <v>0</v>
      </c>
      <c r="Z76" s="87">
        <v>0</v>
      </c>
      <c r="AA76" s="88">
        <v>0</v>
      </c>
      <c r="AB76" s="77">
        <f t="shared" si="24"/>
        <v>0</v>
      </c>
      <c r="AC76" s="77">
        <v>0</v>
      </c>
      <c r="AD76" s="88">
        <v>0</v>
      </c>
      <c r="AE76" s="77">
        <f t="shared" si="25"/>
        <v>0</v>
      </c>
      <c r="AF76" s="77">
        <v>0</v>
      </c>
      <c r="AG76" s="77">
        <f>IFERROR(VLOOKUP(A76,#REF!,2,0),0)</f>
        <v>0</v>
      </c>
      <c r="AH76" s="77">
        <f t="shared" si="30"/>
        <v>0</v>
      </c>
      <c r="AI76" s="77">
        <v>0</v>
      </c>
      <c r="AJ76" s="88">
        <v>0</v>
      </c>
      <c r="AK76" s="94">
        <f t="shared" si="28"/>
        <v>0</v>
      </c>
      <c r="AL76" s="77">
        <f t="shared" si="26"/>
        <v>0</v>
      </c>
      <c r="AM76" s="77">
        <f t="shared" si="26"/>
        <v>0</v>
      </c>
      <c r="AN76" s="77">
        <f t="shared" si="27"/>
        <v>0</v>
      </c>
      <c r="AO76" s="44"/>
      <c r="AQ76" s="56"/>
    </row>
    <row r="77" spans="1:43" ht="12" customHeight="1" x14ac:dyDescent="0.2">
      <c r="A77" s="81" t="s">
        <v>314</v>
      </c>
      <c r="B77" s="180">
        <v>0</v>
      </c>
      <c r="C77" s="74">
        <v>0</v>
      </c>
      <c r="D77" s="109">
        <f t="shared" si="17"/>
        <v>0</v>
      </c>
      <c r="E77" s="172">
        <v>0</v>
      </c>
      <c r="F77" s="7">
        <v>94530</v>
      </c>
      <c r="G77" s="18">
        <f t="shared" si="18"/>
        <v>94530</v>
      </c>
      <c r="H77" s="173">
        <v>0</v>
      </c>
      <c r="I77" s="88">
        <v>0</v>
      </c>
      <c r="J77" s="169">
        <f t="shared" si="19"/>
        <v>0</v>
      </c>
      <c r="K77" s="168">
        <v>11098630</v>
      </c>
      <c r="L77" s="77">
        <v>0</v>
      </c>
      <c r="M77" s="84">
        <f t="shared" si="31"/>
        <v>11098630</v>
      </c>
      <c r="N77" s="76">
        <v>250472</v>
      </c>
      <c r="O77" s="77">
        <v>0</v>
      </c>
      <c r="P77" s="170">
        <f t="shared" si="21"/>
        <v>250472</v>
      </c>
      <c r="Q77" s="168">
        <v>30955823</v>
      </c>
      <c r="R77" s="77">
        <v>0</v>
      </c>
      <c r="S77" s="78">
        <f t="shared" si="22"/>
        <v>30955823</v>
      </c>
      <c r="T77" s="171">
        <v>0</v>
      </c>
      <c r="U77" s="77">
        <v>0</v>
      </c>
      <c r="V77" s="78">
        <f t="shared" si="29"/>
        <v>0</v>
      </c>
      <c r="W77" s="168">
        <f>IFERROR(VLOOKUP(A77,[2]Hoja1!G$16:O$56,9,0),0)</f>
        <v>65377823</v>
      </c>
      <c r="X77" s="77">
        <v>0</v>
      </c>
      <c r="Y77" s="78">
        <f t="shared" si="23"/>
        <v>65377823</v>
      </c>
      <c r="Z77" s="87">
        <v>0</v>
      </c>
      <c r="AA77" s="88">
        <v>694200</v>
      </c>
      <c r="AB77" s="77">
        <f t="shared" si="24"/>
        <v>694200</v>
      </c>
      <c r="AC77" s="77">
        <v>0</v>
      </c>
      <c r="AD77" s="88">
        <v>5072065</v>
      </c>
      <c r="AE77" s="77">
        <f t="shared" si="25"/>
        <v>5072065</v>
      </c>
      <c r="AF77" s="77">
        <v>65700</v>
      </c>
      <c r="AG77" s="77">
        <f>IFERROR(VLOOKUP(A77,#REF!,2,0),0)</f>
        <v>0</v>
      </c>
      <c r="AH77" s="77">
        <f t="shared" si="30"/>
        <v>65700</v>
      </c>
      <c r="AI77" s="77">
        <v>0</v>
      </c>
      <c r="AJ77" s="88">
        <v>0</v>
      </c>
      <c r="AK77" s="94">
        <f t="shared" si="28"/>
        <v>0</v>
      </c>
      <c r="AL77" s="77">
        <f t="shared" si="26"/>
        <v>107748448</v>
      </c>
      <c r="AM77" s="77">
        <f t="shared" si="26"/>
        <v>5860795</v>
      </c>
      <c r="AN77" s="77">
        <f t="shared" si="27"/>
        <v>113609243</v>
      </c>
      <c r="AO77" s="44"/>
      <c r="AQ77" s="56"/>
    </row>
    <row r="78" spans="1:43" ht="12" customHeight="1" x14ac:dyDescent="0.2">
      <c r="A78" s="81" t="s">
        <v>148</v>
      </c>
      <c r="B78" s="180">
        <v>0</v>
      </c>
      <c r="C78" s="74">
        <v>0</v>
      </c>
      <c r="D78" s="109">
        <f t="shared" si="17"/>
        <v>0</v>
      </c>
      <c r="E78" s="172">
        <v>0</v>
      </c>
      <c r="F78" s="7">
        <v>166918467</v>
      </c>
      <c r="G78" s="18">
        <f t="shared" si="18"/>
        <v>166918467</v>
      </c>
      <c r="H78" s="173">
        <v>0</v>
      </c>
      <c r="I78" s="88">
        <v>0</v>
      </c>
      <c r="J78" s="169">
        <f t="shared" si="19"/>
        <v>0</v>
      </c>
      <c r="K78" s="168">
        <v>0</v>
      </c>
      <c r="L78" s="77">
        <v>0</v>
      </c>
      <c r="M78" s="84">
        <f t="shared" si="31"/>
        <v>0</v>
      </c>
      <c r="N78" s="76">
        <v>0</v>
      </c>
      <c r="O78" s="77">
        <v>0</v>
      </c>
      <c r="P78" s="170">
        <f t="shared" si="21"/>
        <v>0</v>
      </c>
      <c r="Q78" s="168">
        <v>0</v>
      </c>
      <c r="R78" s="77">
        <v>0</v>
      </c>
      <c r="S78" s="78">
        <f t="shared" si="22"/>
        <v>0</v>
      </c>
      <c r="T78" s="171">
        <v>0</v>
      </c>
      <c r="U78" s="77">
        <v>0</v>
      </c>
      <c r="V78" s="78">
        <f t="shared" si="29"/>
        <v>0</v>
      </c>
      <c r="W78" s="168">
        <v>0</v>
      </c>
      <c r="X78" s="77">
        <v>0</v>
      </c>
      <c r="Y78" s="78">
        <f t="shared" si="23"/>
        <v>0</v>
      </c>
      <c r="Z78" s="87">
        <v>0</v>
      </c>
      <c r="AA78" s="88">
        <v>0</v>
      </c>
      <c r="AB78" s="77">
        <f t="shared" si="24"/>
        <v>0</v>
      </c>
      <c r="AC78" s="77">
        <v>0</v>
      </c>
      <c r="AD78" s="88">
        <v>0</v>
      </c>
      <c r="AE78" s="77">
        <f t="shared" si="25"/>
        <v>0</v>
      </c>
      <c r="AF78" s="77">
        <v>0</v>
      </c>
      <c r="AG78" s="77">
        <f>IFERROR(VLOOKUP(A78,#REF!,2,0),0)</f>
        <v>0</v>
      </c>
      <c r="AH78" s="77">
        <f t="shared" si="30"/>
        <v>0</v>
      </c>
      <c r="AI78" s="77">
        <v>15000000</v>
      </c>
      <c r="AJ78" s="88">
        <v>0</v>
      </c>
      <c r="AK78" s="94">
        <f t="shared" si="28"/>
        <v>15000000</v>
      </c>
      <c r="AL78" s="77">
        <f t="shared" si="26"/>
        <v>15000000</v>
      </c>
      <c r="AM78" s="77">
        <f t="shared" si="26"/>
        <v>166918467</v>
      </c>
      <c r="AN78" s="77">
        <f t="shared" si="27"/>
        <v>181918467</v>
      </c>
      <c r="AO78" s="44"/>
      <c r="AQ78" s="56"/>
    </row>
    <row r="79" spans="1:43" ht="12" customHeight="1" x14ac:dyDescent="0.2">
      <c r="A79" s="81" t="s">
        <v>286</v>
      </c>
      <c r="B79" s="180">
        <v>0</v>
      </c>
      <c r="C79" s="74">
        <v>0</v>
      </c>
      <c r="D79" s="109">
        <f t="shared" si="17"/>
        <v>0</v>
      </c>
      <c r="E79" s="172">
        <v>0</v>
      </c>
      <c r="F79" s="7">
        <v>0</v>
      </c>
      <c r="G79" s="18">
        <f t="shared" si="18"/>
        <v>0</v>
      </c>
      <c r="H79" s="173">
        <v>0</v>
      </c>
      <c r="I79" s="88">
        <v>0</v>
      </c>
      <c r="J79" s="169">
        <f t="shared" si="19"/>
        <v>0</v>
      </c>
      <c r="K79" s="168">
        <v>0</v>
      </c>
      <c r="L79" s="77">
        <v>0</v>
      </c>
      <c r="M79" s="84">
        <f t="shared" si="31"/>
        <v>0</v>
      </c>
      <c r="N79" s="76">
        <v>0</v>
      </c>
      <c r="O79" s="77">
        <v>250000000</v>
      </c>
      <c r="P79" s="170">
        <f t="shared" si="21"/>
        <v>250000000</v>
      </c>
      <c r="Q79" s="168">
        <v>0</v>
      </c>
      <c r="R79" s="77">
        <v>0</v>
      </c>
      <c r="S79" s="78">
        <f t="shared" si="22"/>
        <v>0</v>
      </c>
      <c r="T79" s="171">
        <v>0</v>
      </c>
      <c r="U79" s="77">
        <v>0</v>
      </c>
      <c r="V79" s="78">
        <f t="shared" si="29"/>
        <v>0</v>
      </c>
      <c r="W79" s="168">
        <f>IFERROR(VLOOKUP(A79,[2]Hoja1!G$16:O$56,9,0),0)</f>
        <v>0</v>
      </c>
      <c r="X79" s="77">
        <v>0</v>
      </c>
      <c r="Y79" s="78">
        <f t="shared" si="23"/>
        <v>0</v>
      </c>
      <c r="Z79" s="87">
        <v>0</v>
      </c>
      <c r="AA79" s="88">
        <v>0</v>
      </c>
      <c r="AB79" s="77">
        <f t="shared" si="24"/>
        <v>0</v>
      </c>
      <c r="AC79" s="77">
        <v>7052112</v>
      </c>
      <c r="AD79" s="88">
        <v>376994</v>
      </c>
      <c r="AE79" s="77">
        <f t="shared" si="25"/>
        <v>7429106</v>
      </c>
      <c r="AF79" s="77">
        <v>1382794</v>
      </c>
      <c r="AG79" s="77">
        <f>IFERROR(VLOOKUP(A79,#REF!,2,0),0)</f>
        <v>0</v>
      </c>
      <c r="AH79" s="77">
        <f t="shared" si="30"/>
        <v>1382794</v>
      </c>
      <c r="AI79" s="77">
        <v>1574850</v>
      </c>
      <c r="AJ79" s="88">
        <v>3815682</v>
      </c>
      <c r="AK79" s="94">
        <f t="shared" si="28"/>
        <v>5390532</v>
      </c>
      <c r="AL79" s="77">
        <f t="shared" si="26"/>
        <v>10009756</v>
      </c>
      <c r="AM79" s="77">
        <f t="shared" si="26"/>
        <v>254192676</v>
      </c>
      <c r="AN79" s="77">
        <f t="shared" si="27"/>
        <v>264202432</v>
      </c>
      <c r="AO79" s="44"/>
      <c r="AQ79" s="56"/>
    </row>
    <row r="80" spans="1:43" ht="12" customHeight="1" x14ac:dyDescent="0.2">
      <c r="A80" s="81" t="s">
        <v>315</v>
      </c>
      <c r="B80" s="180">
        <v>0</v>
      </c>
      <c r="C80" s="74">
        <v>0</v>
      </c>
      <c r="D80" s="109">
        <f t="shared" si="17"/>
        <v>0</v>
      </c>
      <c r="E80" s="172">
        <v>0</v>
      </c>
      <c r="F80" s="7">
        <v>0</v>
      </c>
      <c r="G80" s="18">
        <f t="shared" si="18"/>
        <v>0</v>
      </c>
      <c r="H80" s="173">
        <v>0</v>
      </c>
      <c r="I80" s="88">
        <v>0</v>
      </c>
      <c r="J80" s="169">
        <f t="shared" si="19"/>
        <v>0</v>
      </c>
      <c r="K80" s="168">
        <v>0</v>
      </c>
      <c r="L80" s="77">
        <v>0</v>
      </c>
      <c r="M80" s="84">
        <f t="shared" si="31"/>
        <v>0</v>
      </c>
      <c r="N80" s="76">
        <v>0</v>
      </c>
      <c r="O80" s="77">
        <v>0</v>
      </c>
      <c r="P80" s="170">
        <f t="shared" si="21"/>
        <v>0</v>
      </c>
      <c r="Q80" s="168">
        <v>0</v>
      </c>
      <c r="R80" s="77">
        <v>0</v>
      </c>
      <c r="S80" s="78">
        <f t="shared" si="22"/>
        <v>0</v>
      </c>
      <c r="T80" s="171">
        <v>0</v>
      </c>
      <c r="U80" s="77">
        <v>0</v>
      </c>
      <c r="V80" s="78">
        <f t="shared" si="29"/>
        <v>0</v>
      </c>
      <c r="W80" s="168">
        <f>IFERROR(VLOOKUP(A80,[2]Hoja1!G$16:O$56,9,0),0)</f>
        <v>0</v>
      </c>
      <c r="X80" s="77">
        <v>0</v>
      </c>
      <c r="Y80" s="78">
        <f t="shared" si="23"/>
        <v>0</v>
      </c>
      <c r="Z80" s="87">
        <v>1211500</v>
      </c>
      <c r="AA80" s="88">
        <v>0</v>
      </c>
      <c r="AB80" s="77">
        <f t="shared" si="24"/>
        <v>1211500</v>
      </c>
      <c r="AC80" s="77">
        <v>0</v>
      </c>
      <c r="AD80" s="88">
        <v>0</v>
      </c>
      <c r="AE80" s="77">
        <f t="shared" si="25"/>
        <v>0</v>
      </c>
      <c r="AF80" s="77">
        <v>0</v>
      </c>
      <c r="AG80" s="77">
        <f>IFERROR(VLOOKUP(A80,#REF!,2,0),0)</f>
        <v>0</v>
      </c>
      <c r="AH80" s="77">
        <f t="shared" si="30"/>
        <v>0</v>
      </c>
      <c r="AI80" s="77">
        <v>0</v>
      </c>
      <c r="AJ80" s="88">
        <v>0</v>
      </c>
      <c r="AK80" s="94">
        <f t="shared" si="28"/>
        <v>0</v>
      </c>
      <c r="AL80" s="77">
        <f t="shared" si="26"/>
        <v>1211500</v>
      </c>
      <c r="AM80" s="77">
        <f t="shared" si="26"/>
        <v>0</v>
      </c>
      <c r="AN80" s="77">
        <f t="shared" si="27"/>
        <v>1211500</v>
      </c>
      <c r="AO80" s="44"/>
      <c r="AQ80" s="56"/>
    </row>
    <row r="81" spans="1:43" ht="12" customHeight="1" x14ac:dyDescent="0.2">
      <c r="A81" s="81" t="s">
        <v>284</v>
      </c>
      <c r="B81" s="181">
        <v>0</v>
      </c>
      <c r="C81" s="74">
        <v>0</v>
      </c>
      <c r="D81" s="109">
        <f>B81+C81</f>
        <v>0</v>
      </c>
      <c r="E81" s="172">
        <v>0</v>
      </c>
      <c r="F81" s="7">
        <v>300279491</v>
      </c>
      <c r="G81" s="19">
        <f>E81+F81</f>
        <v>300279491</v>
      </c>
      <c r="H81" s="173">
        <v>0</v>
      </c>
      <c r="I81" s="88">
        <v>0</v>
      </c>
      <c r="J81" s="169">
        <f t="shared" si="19"/>
        <v>0</v>
      </c>
      <c r="K81" s="168">
        <v>0</v>
      </c>
      <c r="L81" s="77">
        <v>0</v>
      </c>
      <c r="M81" s="84">
        <f t="shared" si="31"/>
        <v>0</v>
      </c>
      <c r="N81" s="76">
        <v>0</v>
      </c>
      <c r="O81" s="77">
        <v>93569630.739999995</v>
      </c>
      <c r="P81" s="170">
        <f t="shared" si="21"/>
        <v>93569630.739999995</v>
      </c>
      <c r="Q81" s="168">
        <v>0</v>
      </c>
      <c r="R81" s="77">
        <v>1304944</v>
      </c>
      <c r="S81" s="78">
        <f t="shared" si="22"/>
        <v>1304944</v>
      </c>
      <c r="T81" s="171">
        <v>0</v>
      </c>
      <c r="U81" s="77">
        <v>1292707733.7</v>
      </c>
      <c r="V81" s="78">
        <f t="shared" si="29"/>
        <v>1292707733.7</v>
      </c>
      <c r="W81" s="168">
        <f>IFERROR(VLOOKUP(A81,[2]Hoja1!G$16:O$56,9,0),0)</f>
        <v>0</v>
      </c>
      <c r="X81" s="77">
        <v>0</v>
      </c>
      <c r="Y81" s="78">
        <f t="shared" si="23"/>
        <v>0</v>
      </c>
      <c r="Z81" s="87">
        <v>0</v>
      </c>
      <c r="AA81" s="88">
        <v>144633702</v>
      </c>
      <c r="AB81" s="77">
        <f t="shared" si="24"/>
        <v>144633702</v>
      </c>
      <c r="AC81" s="77">
        <v>0</v>
      </c>
      <c r="AD81" s="88">
        <v>59376610.789999999</v>
      </c>
      <c r="AE81" s="77">
        <f t="shared" si="25"/>
        <v>59376610.789999999</v>
      </c>
      <c r="AF81" s="77">
        <v>0</v>
      </c>
      <c r="AG81" s="77">
        <f>IFERROR(VLOOKUP(A81,#REF!,2,0),0)</f>
        <v>0</v>
      </c>
      <c r="AH81" s="77">
        <f t="shared" si="30"/>
        <v>0</v>
      </c>
      <c r="AI81" s="77">
        <v>0</v>
      </c>
      <c r="AJ81" s="88">
        <v>0</v>
      </c>
      <c r="AK81" s="94">
        <f>AI81+AJ81</f>
        <v>0</v>
      </c>
      <c r="AL81" s="77">
        <f t="shared" si="26"/>
        <v>0</v>
      </c>
      <c r="AM81" s="77">
        <f t="shared" si="26"/>
        <v>1891872112.23</v>
      </c>
      <c r="AN81" s="77">
        <f t="shared" si="27"/>
        <v>1891872112.23</v>
      </c>
      <c r="AO81" s="44"/>
      <c r="AQ81" s="56"/>
    </row>
    <row r="82" spans="1:43" ht="12" customHeight="1" thickBot="1" x14ac:dyDescent="0.25">
      <c r="A82" s="89" t="s">
        <v>141</v>
      </c>
      <c r="B82" s="182">
        <v>0</v>
      </c>
      <c r="C82" s="74">
        <v>0</v>
      </c>
      <c r="D82" s="110">
        <f t="shared" si="17"/>
        <v>0</v>
      </c>
      <c r="E82" s="175">
        <v>0</v>
      </c>
      <c r="F82" s="8">
        <v>0</v>
      </c>
      <c r="G82" s="18">
        <f t="shared" si="18"/>
        <v>0</v>
      </c>
      <c r="H82" s="176">
        <v>0</v>
      </c>
      <c r="I82" s="94">
        <v>0</v>
      </c>
      <c r="J82" s="169">
        <f t="shared" si="19"/>
        <v>0</v>
      </c>
      <c r="K82" s="168">
        <v>0</v>
      </c>
      <c r="L82" s="77">
        <v>0</v>
      </c>
      <c r="M82" s="90">
        <f t="shared" si="31"/>
        <v>0</v>
      </c>
      <c r="N82" s="76">
        <v>0</v>
      </c>
      <c r="O82" s="77">
        <v>0</v>
      </c>
      <c r="P82" s="170">
        <f t="shared" si="21"/>
        <v>0</v>
      </c>
      <c r="Q82" s="168">
        <v>0</v>
      </c>
      <c r="R82" s="77">
        <v>0</v>
      </c>
      <c r="S82" s="78">
        <f t="shared" si="22"/>
        <v>0</v>
      </c>
      <c r="T82" s="171">
        <v>0</v>
      </c>
      <c r="U82" s="77">
        <v>0</v>
      </c>
      <c r="V82" s="78">
        <f t="shared" si="29"/>
        <v>0</v>
      </c>
      <c r="W82" s="168">
        <f>IFERROR(VLOOKUP(A82,[2]Hoja1!G$16:O$56,9,0),0)</f>
        <v>0</v>
      </c>
      <c r="X82" s="77">
        <v>0</v>
      </c>
      <c r="Y82" s="78">
        <f t="shared" si="23"/>
        <v>0</v>
      </c>
      <c r="Z82" s="93">
        <v>0</v>
      </c>
      <c r="AA82" s="94">
        <v>0</v>
      </c>
      <c r="AB82" s="77">
        <f t="shared" si="24"/>
        <v>0</v>
      </c>
      <c r="AC82" s="77">
        <v>0</v>
      </c>
      <c r="AD82" s="94">
        <v>0</v>
      </c>
      <c r="AE82" s="77">
        <f t="shared" si="25"/>
        <v>0</v>
      </c>
      <c r="AF82" s="77">
        <v>0</v>
      </c>
      <c r="AG82" s="77">
        <f>IFERROR(VLOOKUP(A82,#REF!,2,0),0)</f>
        <v>0</v>
      </c>
      <c r="AH82" s="77">
        <f t="shared" si="30"/>
        <v>0</v>
      </c>
      <c r="AI82" s="77">
        <v>550773455</v>
      </c>
      <c r="AJ82" s="94">
        <v>0</v>
      </c>
      <c r="AK82" s="94">
        <f>AI82+AJ82</f>
        <v>550773455</v>
      </c>
      <c r="AL82" s="77">
        <f t="shared" si="26"/>
        <v>550773455</v>
      </c>
      <c r="AM82" s="77">
        <f t="shared" si="26"/>
        <v>0</v>
      </c>
      <c r="AN82" s="77">
        <f t="shared" si="27"/>
        <v>550773455</v>
      </c>
      <c r="AO82" s="44"/>
      <c r="AQ82" s="56"/>
    </row>
    <row r="83" spans="1:43" ht="12" customHeight="1" thickBot="1" x14ac:dyDescent="0.25">
      <c r="A83" s="66" t="s">
        <v>53</v>
      </c>
      <c r="B83" s="177">
        <f t="shared" ref="B83:AN83" si="32">SUM(B84:B96)</f>
        <v>0</v>
      </c>
      <c r="C83" s="100">
        <f t="shared" si="32"/>
        <v>929279682</v>
      </c>
      <c r="D83" s="101">
        <f t="shared" si="32"/>
        <v>929279682</v>
      </c>
      <c r="E83" s="178">
        <f t="shared" si="32"/>
        <v>5041696391.5</v>
      </c>
      <c r="F83" s="28">
        <f t="shared" si="32"/>
        <v>5041696391.5</v>
      </c>
      <c r="G83" s="29">
        <f t="shared" si="32"/>
        <v>10083392783</v>
      </c>
      <c r="H83" s="177">
        <f t="shared" si="32"/>
        <v>5291038850</v>
      </c>
      <c r="I83" s="100">
        <f t="shared" si="32"/>
        <v>0</v>
      </c>
      <c r="J83" s="101">
        <f t="shared" si="32"/>
        <v>5291038850</v>
      </c>
      <c r="K83" s="177">
        <f t="shared" si="32"/>
        <v>5913348143</v>
      </c>
      <c r="L83" s="100">
        <f t="shared" si="32"/>
        <v>0</v>
      </c>
      <c r="M83" s="101">
        <f t="shared" si="32"/>
        <v>5913348143</v>
      </c>
      <c r="N83" s="99">
        <f t="shared" si="32"/>
        <v>7701443646</v>
      </c>
      <c r="O83" s="100">
        <f t="shared" si="32"/>
        <v>40207460</v>
      </c>
      <c r="P83" s="179">
        <f t="shared" si="32"/>
        <v>7741651106</v>
      </c>
      <c r="Q83" s="177">
        <f t="shared" si="32"/>
        <v>3115973069</v>
      </c>
      <c r="R83" s="100">
        <f t="shared" si="32"/>
        <v>0</v>
      </c>
      <c r="S83" s="101">
        <f t="shared" si="32"/>
        <v>3115973069</v>
      </c>
      <c r="T83" s="177">
        <f t="shared" si="32"/>
        <v>14491888926</v>
      </c>
      <c r="U83" s="100">
        <f t="shared" si="32"/>
        <v>0</v>
      </c>
      <c r="V83" s="101">
        <f t="shared" si="32"/>
        <v>14491888926</v>
      </c>
      <c r="W83" s="177">
        <f t="shared" si="32"/>
        <v>8118503326</v>
      </c>
      <c r="X83" s="100">
        <f t="shared" si="32"/>
        <v>1098326983</v>
      </c>
      <c r="Y83" s="101">
        <f t="shared" si="32"/>
        <v>9216830309</v>
      </c>
      <c r="Z83" s="99">
        <f t="shared" si="32"/>
        <v>1198503453</v>
      </c>
      <c r="AA83" s="100">
        <f t="shared" si="32"/>
        <v>5881073993</v>
      </c>
      <c r="AB83" s="100">
        <f t="shared" si="32"/>
        <v>7079577446</v>
      </c>
      <c r="AC83" s="100">
        <f>SUM(AC84:AC96)</f>
        <v>20784020890</v>
      </c>
      <c r="AD83" s="100">
        <f t="shared" si="32"/>
        <v>309906315</v>
      </c>
      <c r="AE83" s="100">
        <f t="shared" si="32"/>
        <v>21093927205</v>
      </c>
      <c r="AF83" s="100">
        <f>SUM(AF84:AF96)</f>
        <v>14519360349</v>
      </c>
      <c r="AG83" s="100">
        <f>SUM(AG84:AG96)</f>
        <v>5036850436</v>
      </c>
      <c r="AH83" s="100">
        <f t="shared" si="32"/>
        <v>19556210785</v>
      </c>
      <c r="AI83" s="100">
        <f t="shared" si="32"/>
        <v>10009194650.029999</v>
      </c>
      <c r="AJ83" s="100">
        <f t="shared" si="32"/>
        <v>2060444258</v>
      </c>
      <c r="AK83" s="100">
        <f t="shared" si="32"/>
        <v>12069638908.029999</v>
      </c>
      <c r="AL83" s="100">
        <f>SUM(AL84:AL96)</f>
        <v>96184971693.529999</v>
      </c>
      <c r="AM83" s="100">
        <f t="shared" si="32"/>
        <v>20397785518.5</v>
      </c>
      <c r="AN83" s="100">
        <f t="shared" si="32"/>
        <v>116582757212.03</v>
      </c>
      <c r="AO83" s="44"/>
      <c r="AQ83" s="56"/>
    </row>
    <row r="84" spans="1:43" ht="12" customHeight="1" x14ac:dyDescent="0.2">
      <c r="A84" s="72" t="s">
        <v>316</v>
      </c>
      <c r="B84" s="181">
        <v>0</v>
      </c>
      <c r="C84" s="74">
        <v>35694550</v>
      </c>
      <c r="D84" s="75">
        <f t="shared" ref="D84:D96" si="33">B84+C84</f>
        <v>35694550</v>
      </c>
      <c r="E84" s="10">
        <v>0</v>
      </c>
      <c r="F84" s="9">
        <v>0</v>
      </c>
      <c r="G84" s="19">
        <f t="shared" ref="G84:G96" si="34">E84+F84</f>
        <v>0</v>
      </c>
      <c r="H84" s="168">
        <v>230777311</v>
      </c>
      <c r="I84" s="77">
        <v>0</v>
      </c>
      <c r="J84" s="183">
        <f t="shared" ref="J84:J155" si="35">H84+I84</f>
        <v>230777311</v>
      </c>
      <c r="K84" s="168">
        <v>94607517</v>
      </c>
      <c r="L84" s="77">
        <v>0</v>
      </c>
      <c r="M84" s="84">
        <f t="shared" si="31"/>
        <v>94607517</v>
      </c>
      <c r="N84" s="76">
        <v>0</v>
      </c>
      <c r="O84" s="77">
        <v>0</v>
      </c>
      <c r="P84" s="170">
        <f t="shared" ref="P84:P96" si="36">N84+O84</f>
        <v>0</v>
      </c>
      <c r="Q84" s="168">
        <v>176730952</v>
      </c>
      <c r="R84" s="77">
        <v>0</v>
      </c>
      <c r="S84" s="78">
        <f t="shared" si="22"/>
        <v>176730952</v>
      </c>
      <c r="T84" s="168">
        <v>255860863</v>
      </c>
      <c r="U84" s="77">
        <v>0</v>
      </c>
      <c r="V84" s="78">
        <f t="shared" ref="V84:V96" si="37">T84+U84</f>
        <v>255860863</v>
      </c>
      <c r="W84" s="168">
        <v>0</v>
      </c>
      <c r="X84" s="77">
        <v>0</v>
      </c>
      <c r="Y84" s="75">
        <f t="shared" ref="Y84:Y96" si="38">W84+X84</f>
        <v>0</v>
      </c>
      <c r="Z84" s="76">
        <v>254801925</v>
      </c>
      <c r="AA84" s="77">
        <v>0</v>
      </c>
      <c r="AB84" s="77">
        <f t="shared" si="24"/>
        <v>254801925</v>
      </c>
      <c r="AC84" s="77">
        <v>0</v>
      </c>
      <c r="AD84" s="77">
        <v>309906315</v>
      </c>
      <c r="AE84" s="77">
        <f>AC84+AD84</f>
        <v>309906315</v>
      </c>
      <c r="AF84" s="77">
        <v>30776346</v>
      </c>
      <c r="AG84" s="77">
        <v>0</v>
      </c>
      <c r="AH84" s="77">
        <f t="shared" ref="AH84:AH96" si="39">AF84+AG84</f>
        <v>30776346</v>
      </c>
      <c r="AI84" s="77">
        <v>858846467</v>
      </c>
      <c r="AJ84" s="77">
        <v>0</v>
      </c>
      <c r="AK84" s="94">
        <f t="shared" ref="AK84:AK96" si="40">AI84+AJ84</f>
        <v>858846467</v>
      </c>
      <c r="AL84" s="77">
        <f t="shared" ref="AL84:AM96" si="41">B84+E84+H84+K84+N84+Q84+T84+W84+Z84+AC84+AF84+AI84</f>
        <v>1902401381</v>
      </c>
      <c r="AM84" s="77">
        <f t="shared" si="41"/>
        <v>345600865</v>
      </c>
      <c r="AN84" s="77">
        <f t="shared" ref="AN84:AN96" si="42">AL84+AM84</f>
        <v>2248002246</v>
      </c>
      <c r="AO84" s="44"/>
      <c r="AQ84" s="56"/>
    </row>
    <row r="85" spans="1:43" ht="12" customHeight="1" x14ac:dyDescent="0.2">
      <c r="A85" s="72" t="s">
        <v>317</v>
      </c>
      <c r="B85" s="181">
        <v>0</v>
      </c>
      <c r="C85" s="74">
        <v>893585132</v>
      </c>
      <c r="D85" s="75">
        <f t="shared" si="33"/>
        <v>893585132</v>
      </c>
      <c r="E85" s="10">
        <v>0</v>
      </c>
      <c r="F85" s="9">
        <v>0</v>
      </c>
      <c r="G85" s="19">
        <f t="shared" si="34"/>
        <v>0</v>
      </c>
      <c r="H85" s="168">
        <v>0</v>
      </c>
      <c r="I85" s="77">
        <v>0</v>
      </c>
      <c r="J85" s="183">
        <f t="shared" si="35"/>
        <v>0</v>
      </c>
      <c r="K85" s="168">
        <v>0</v>
      </c>
      <c r="L85" s="77">
        <v>0</v>
      </c>
      <c r="M85" s="84">
        <f t="shared" si="31"/>
        <v>0</v>
      </c>
      <c r="N85" s="76">
        <v>0</v>
      </c>
      <c r="O85" s="77">
        <v>40207460</v>
      </c>
      <c r="P85" s="170">
        <f t="shared" si="36"/>
        <v>40207460</v>
      </c>
      <c r="Q85" s="168">
        <v>0</v>
      </c>
      <c r="R85" s="77">
        <v>0</v>
      </c>
      <c r="S85" s="78">
        <f t="shared" si="22"/>
        <v>0</v>
      </c>
      <c r="T85" s="168">
        <v>0</v>
      </c>
      <c r="U85" s="77">
        <v>0</v>
      </c>
      <c r="V85" s="78">
        <f t="shared" si="37"/>
        <v>0</v>
      </c>
      <c r="W85" s="168">
        <v>0</v>
      </c>
      <c r="X85" s="77">
        <v>0</v>
      </c>
      <c r="Y85" s="75">
        <f t="shared" si="38"/>
        <v>0</v>
      </c>
      <c r="Z85" s="76">
        <v>0</v>
      </c>
      <c r="AA85" s="77">
        <v>0</v>
      </c>
      <c r="AB85" s="77">
        <f t="shared" si="24"/>
        <v>0</v>
      </c>
      <c r="AC85" s="77">
        <v>0</v>
      </c>
      <c r="AD85" s="77">
        <v>0</v>
      </c>
      <c r="AE85" s="77">
        <f t="shared" ref="AE85:AE152" si="43">AC85+AD85</f>
        <v>0</v>
      </c>
      <c r="AF85" s="77">
        <v>0</v>
      </c>
      <c r="AG85" s="77">
        <v>0</v>
      </c>
      <c r="AH85" s="77">
        <f t="shared" si="39"/>
        <v>0</v>
      </c>
      <c r="AI85" s="77">
        <v>0</v>
      </c>
      <c r="AJ85" s="77">
        <v>0</v>
      </c>
      <c r="AK85" s="94">
        <f t="shared" si="40"/>
        <v>0</v>
      </c>
      <c r="AL85" s="77">
        <f t="shared" si="41"/>
        <v>0</v>
      </c>
      <c r="AM85" s="77">
        <f t="shared" si="41"/>
        <v>933792592</v>
      </c>
      <c r="AN85" s="77">
        <f t="shared" si="42"/>
        <v>933792592</v>
      </c>
      <c r="AO85" s="44"/>
      <c r="AQ85" s="56"/>
    </row>
    <row r="86" spans="1:43" ht="12" customHeight="1" x14ac:dyDescent="0.2">
      <c r="A86" s="81" t="s">
        <v>174</v>
      </c>
      <c r="B86" s="180">
        <v>0</v>
      </c>
      <c r="C86" s="83">
        <v>0</v>
      </c>
      <c r="D86" s="109">
        <f t="shared" si="33"/>
        <v>0</v>
      </c>
      <c r="E86" s="172">
        <v>5041696391.5</v>
      </c>
      <c r="F86" s="7">
        <v>5041696391.5</v>
      </c>
      <c r="G86" s="18">
        <f t="shared" si="34"/>
        <v>10083392783</v>
      </c>
      <c r="H86" s="173">
        <v>5041696391</v>
      </c>
      <c r="I86" s="88">
        <v>0</v>
      </c>
      <c r="J86" s="183">
        <f t="shared" si="35"/>
        <v>5041696391</v>
      </c>
      <c r="K86" s="173">
        <v>5041696391</v>
      </c>
      <c r="L86" s="88">
        <v>0</v>
      </c>
      <c r="M86" s="84">
        <f t="shared" si="31"/>
        <v>5041696391</v>
      </c>
      <c r="N86" s="87">
        <v>6233111880</v>
      </c>
      <c r="O86" s="88">
        <v>0</v>
      </c>
      <c r="P86" s="170">
        <f t="shared" si="36"/>
        <v>6233111880</v>
      </c>
      <c r="Q86" s="173">
        <v>0</v>
      </c>
      <c r="R86" s="88">
        <v>0</v>
      </c>
      <c r="S86" s="78">
        <f t="shared" si="22"/>
        <v>0</v>
      </c>
      <c r="T86" s="173">
        <v>12466223760</v>
      </c>
      <c r="U86" s="88">
        <v>0</v>
      </c>
      <c r="V86" s="78">
        <f t="shared" si="37"/>
        <v>12466223760</v>
      </c>
      <c r="W86" s="173">
        <v>7241014656</v>
      </c>
      <c r="X86" s="88">
        <v>0</v>
      </c>
      <c r="Y86" s="75">
        <f t="shared" si="38"/>
        <v>7241014656</v>
      </c>
      <c r="Z86" s="87">
        <v>0</v>
      </c>
      <c r="AA86" s="88">
        <v>0</v>
      </c>
      <c r="AB86" s="77">
        <f t="shared" si="24"/>
        <v>0</v>
      </c>
      <c r="AC86" s="88">
        <v>16960230121</v>
      </c>
      <c r="AD86" s="88">
        <v>0</v>
      </c>
      <c r="AE86" s="77">
        <f t="shared" si="43"/>
        <v>16960230121</v>
      </c>
      <c r="AF86" s="88">
        <v>4617652149</v>
      </c>
      <c r="AG86" s="88">
        <v>883971373</v>
      </c>
      <c r="AH86" s="77">
        <f t="shared" si="39"/>
        <v>5501623522</v>
      </c>
      <c r="AI86" s="88">
        <v>4617652149</v>
      </c>
      <c r="AJ86" s="88">
        <v>2060444258</v>
      </c>
      <c r="AK86" s="94">
        <f t="shared" si="40"/>
        <v>6678096407</v>
      </c>
      <c r="AL86" s="77">
        <f t="shared" si="41"/>
        <v>67260973888.5</v>
      </c>
      <c r="AM86" s="77">
        <f t="shared" si="41"/>
        <v>7986112022.5</v>
      </c>
      <c r="AN86" s="77">
        <f t="shared" si="42"/>
        <v>75247085911</v>
      </c>
      <c r="AO86" s="44"/>
      <c r="AQ86" s="56"/>
    </row>
    <row r="87" spans="1:43" ht="12" customHeight="1" x14ac:dyDescent="0.2">
      <c r="A87" s="81" t="s">
        <v>175</v>
      </c>
      <c r="B87" s="180">
        <v>0</v>
      </c>
      <c r="C87" s="83">
        <v>0</v>
      </c>
      <c r="D87" s="109">
        <f t="shared" si="33"/>
        <v>0</v>
      </c>
      <c r="E87" s="184">
        <v>0</v>
      </c>
      <c r="F87" s="172">
        <v>0</v>
      </c>
      <c r="G87" s="18">
        <f t="shared" si="34"/>
        <v>0</v>
      </c>
      <c r="H87" s="173">
        <v>0</v>
      </c>
      <c r="I87" s="88">
        <v>0</v>
      </c>
      <c r="J87" s="183">
        <f t="shared" si="35"/>
        <v>0</v>
      </c>
      <c r="K87" s="173">
        <v>777044235</v>
      </c>
      <c r="L87" s="88">
        <v>0</v>
      </c>
      <c r="M87" s="84">
        <f t="shared" si="31"/>
        <v>777044235</v>
      </c>
      <c r="N87" s="87">
        <v>1238552916</v>
      </c>
      <c r="O87" s="88">
        <v>0</v>
      </c>
      <c r="P87" s="170">
        <f t="shared" si="36"/>
        <v>1238552916</v>
      </c>
      <c r="Q87" s="173">
        <v>0</v>
      </c>
      <c r="R87" s="88">
        <v>0</v>
      </c>
      <c r="S87" s="78">
        <f t="shared" si="22"/>
        <v>0</v>
      </c>
      <c r="T87" s="173">
        <v>1769804303</v>
      </c>
      <c r="U87" s="88">
        <v>0</v>
      </c>
      <c r="V87" s="78">
        <f t="shared" si="37"/>
        <v>1769804303</v>
      </c>
      <c r="W87" s="173">
        <v>862295284</v>
      </c>
      <c r="X87" s="88">
        <v>0</v>
      </c>
      <c r="Y87" s="75">
        <f t="shared" si="38"/>
        <v>862295284</v>
      </c>
      <c r="Z87" s="87">
        <v>853358446</v>
      </c>
      <c r="AA87" s="88">
        <v>0</v>
      </c>
      <c r="AB87" s="77">
        <f t="shared" si="24"/>
        <v>853358446</v>
      </c>
      <c r="AC87" s="88">
        <v>854214479</v>
      </c>
      <c r="AD87" s="88">
        <v>0</v>
      </c>
      <c r="AE87" s="77">
        <f t="shared" si="43"/>
        <v>854214479</v>
      </c>
      <c r="AF87" s="88">
        <v>867980314</v>
      </c>
      <c r="AG87" s="88">
        <v>0</v>
      </c>
      <c r="AH87" s="77">
        <f t="shared" si="39"/>
        <v>867980314</v>
      </c>
      <c r="AI87" s="88">
        <v>2770881277</v>
      </c>
      <c r="AJ87" s="88">
        <v>0</v>
      </c>
      <c r="AK87" s="94">
        <f t="shared" si="40"/>
        <v>2770881277</v>
      </c>
      <c r="AL87" s="77">
        <f t="shared" si="41"/>
        <v>9994131254</v>
      </c>
      <c r="AM87" s="77">
        <f t="shared" si="41"/>
        <v>0</v>
      </c>
      <c r="AN87" s="77">
        <f t="shared" si="42"/>
        <v>9994131254</v>
      </c>
      <c r="AO87" s="44"/>
      <c r="AQ87" s="56"/>
    </row>
    <row r="88" spans="1:43" ht="12" customHeight="1" x14ac:dyDescent="0.2">
      <c r="A88" s="81" t="s">
        <v>173</v>
      </c>
      <c r="B88" s="180">
        <v>0</v>
      </c>
      <c r="C88" s="83">
        <v>0</v>
      </c>
      <c r="D88" s="109">
        <f t="shared" si="33"/>
        <v>0</v>
      </c>
      <c r="E88" s="172">
        <v>0</v>
      </c>
      <c r="F88" s="7">
        <v>0</v>
      </c>
      <c r="G88" s="18">
        <f t="shared" si="34"/>
        <v>0</v>
      </c>
      <c r="H88" s="173">
        <v>0</v>
      </c>
      <c r="I88" s="88">
        <v>0</v>
      </c>
      <c r="J88" s="183">
        <f t="shared" si="35"/>
        <v>0</v>
      </c>
      <c r="K88" s="173">
        <v>0</v>
      </c>
      <c r="L88" s="88">
        <v>0</v>
      </c>
      <c r="M88" s="84">
        <f t="shared" si="31"/>
        <v>0</v>
      </c>
      <c r="N88" s="87">
        <v>0</v>
      </c>
      <c r="O88" s="88">
        <v>0</v>
      </c>
      <c r="P88" s="170">
        <f t="shared" si="36"/>
        <v>0</v>
      </c>
      <c r="Q88" s="173">
        <v>634213394</v>
      </c>
      <c r="R88" s="88">
        <v>0</v>
      </c>
      <c r="S88" s="78">
        <f t="shared" si="22"/>
        <v>634213394</v>
      </c>
      <c r="T88" s="173">
        <v>0</v>
      </c>
      <c r="U88" s="88">
        <v>0</v>
      </c>
      <c r="V88" s="78">
        <f t="shared" si="37"/>
        <v>0</v>
      </c>
      <c r="W88" s="173">
        <v>0</v>
      </c>
      <c r="X88" s="88">
        <v>1098326983</v>
      </c>
      <c r="Y88" s="75">
        <f t="shared" si="38"/>
        <v>1098326983</v>
      </c>
      <c r="Z88" s="87">
        <v>0</v>
      </c>
      <c r="AA88" s="88">
        <v>5881073993</v>
      </c>
      <c r="AB88" s="77">
        <f t="shared" si="24"/>
        <v>5881073993</v>
      </c>
      <c r="AC88" s="88">
        <v>0</v>
      </c>
      <c r="AD88" s="88">
        <v>0</v>
      </c>
      <c r="AE88" s="77">
        <f t="shared" si="43"/>
        <v>0</v>
      </c>
      <c r="AF88" s="88">
        <v>7134376835</v>
      </c>
      <c r="AG88" s="88">
        <v>4152879063</v>
      </c>
      <c r="AH88" s="77">
        <f t="shared" si="39"/>
        <v>11287255898</v>
      </c>
      <c r="AI88" s="88">
        <v>141270614</v>
      </c>
      <c r="AJ88" s="88">
        <v>0</v>
      </c>
      <c r="AK88" s="94">
        <f t="shared" si="40"/>
        <v>141270614</v>
      </c>
      <c r="AL88" s="77">
        <f t="shared" si="41"/>
        <v>7909860843</v>
      </c>
      <c r="AM88" s="77">
        <f t="shared" si="41"/>
        <v>11132280039</v>
      </c>
      <c r="AN88" s="77">
        <f t="shared" si="42"/>
        <v>19042140882</v>
      </c>
      <c r="AO88" s="44"/>
      <c r="AQ88" s="56"/>
    </row>
    <row r="89" spans="1:43" ht="12" customHeight="1" x14ac:dyDescent="0.2">
      <c r="A89" s="81" t="s">
        <v>54</v>
      </c>
      <c r="B89" s="180">
        <v>0</v>
      </c>
      <c r="C89" s="83">
        <v>0</v>
      </c>
      <c r="D89" s="109">
        <f t="shared" si="33"/>
        <v>0</v>
      </c>
      <c r="E89" s="172">
        <v>0</v>
      </c>
      <c r="F89" s="7">
        <v>0</v>
      </c>
      <c r="G89" s="18">
        <f t="shared" si="34"/>
        <v>0</v>
      </c>
      <c r="H89" s="173">
        <v>0</v>
      </c>
      <c r="I89" s="88">
        <v>0</v>
      </c>
      <c r="J89" s="183">
        <f t="shared" si="35"/>
        <v>0</v>
      </c>
      <c r="K89" s="173">
        <v>0</v>
      </c>
      <c r="L89" s="88">
        <v>0</v>
      </c>
      <c r="M89" s="84">
        <f t="shared" si="31"/>
        <v>0</v>
      </c>
      <c r="N89" s="87">
        <v>229778850</v>
      </c>
      <c r="O89" s="88">
        <v>0</v>
      </c>
      <c r="P89" s="170">
        <f t="shared" si="36"/>
        <v>229778850</v>
      </c>
      <c r="Q89" s="173">
        <v>2305028723</v>
      </c>
      <c r="R89" s="88">
        <v>0</v>
      </c>
      <c r="S89" s="78">
        <f t="shared" si="22"/>
        <v>2305028723</v>
      </c>
      <c r="T89" s="173">
        <v>0</v>
      </c>
      <c r="U89" s="88">
        <v>0</v>
      </c>
      <c r="V89" s="78">
        <f t="shared" si="37"/>
        <v>0</v>
      </c>
      <c r="W89" s="173">
        <v>0</v>
      </c>
      <c r="X89" s="88">
        <v>0</v>
      </c>
      <c r="Y89" s="75">
        <f t="shared" si="38"/>
        <v>0</v>
      </c>
      <c r="Z89" s="87">
        <v>0</v>
      </c>
      <c r="AA89" s="88">
        <v>0</v>
      </c>
      <c r="AB89" s="77">
        <f t="shared" si="24"/>
        <v>0</v>
      </c>
      <c r="AC89" s="88">
        <v>0</v>
      </c>
      <c r="AD89" s="88">
        <v>0</v>
      </c>
      <c r="AE89" s="77">
        <f t="shared" si="43"/>
        <v>0</v>
      </c>
      <c r="AF89" s="88">
        <v>0</v>
      </c>
      <c r="AG89" s="88">
        <v>0</v>
      </c>
      <c r="AH89" s="77">
        <f t="shared" si="39"/>
        <v>0</v>
      </c>
      <c r="AI89" s="88">
        <v>0</v>
      </c>
      <c r="AJ89" s="88">
        <v>0</v>
      </c>
      <c r="AK89" s="94">
        <f t="shared" si="40"/>
        <v>0</v>
      </c>
      <c r="AL89" s="77">
        <f t="shared" si="41"/>
        <v>2534807573</v>
      </c>
      <c r="AM89" s="77">
        <f t="shared" si="41"/>
        <v>0</v>
      </c>
      <c r="AN89" s="77">
        <f t="shared" si="42"/>
        <v>2534807573</v>
      </c>
      <c r="AO89" s="44"/>
      <c r="AQ89" s="56"/>
    </row>
    <row r="90" spans="1:43" ht="12" customHeight="1" x14ac:dyDescent="0.2">
      <c r="A90" s="81" t="s">
        <v>177</v>
      </c>
      <c r="B90" s="180">
        <v>0</v>
      </c>
      <c r="C90" s="83">
        <v>0</v>
      </c>
      <c r="D90" s="109">
        <f t="shared" si="33"/>
        <v>0</v>
      </c>
      <c r="E90" s="172">
        <v>0</v>
      </c>
      <c r="F90" s="7">
        <v>0</v>
      </c>
      <c r="G90" s="18">
        <f t="shared" si="34"/>
        <v>0</v>
      </c>
      <c r="H90" s="173">
        <v>0</v>
      </c>
      <c r="I90" s="88">
        <v>0</v>
      </c>
      <c r="J90" s="183">
        <f t="shared" si="35"/>
        <v>0</v>
      </c>
      <c r="K90" s="173">
        <v>0</v>
      </c>
      <c r="L90" s="88">
        <v>0</v>
      </c>
      <c r="M90" s="84">
        <f t="shared" si="31"/>
        <v>0</v>
      </c>
      <c r="N90" s="87">
        <v>0</v>
      </c>
      <c r="O90" s="88">
        <v>0</v>
      </c>
      <c r="P90" s="170">
        <f t="shared" si="36"/>
        <v>0</v>
      </c>
      <c r="Q90" s="173">
        <v>0</v>
      </c>
      <c r="R90" s="88">
        <v>0</v>
      </c>
      <c r="S90" s="78">
        <f t="shared" si="22"/>
        <v>0</v>
      </c>
      <c r="T90" s="173">
        <v>0</v>
      </c>
      <c r="U90" s="88">
        <v>0</v>
      </c>
      <c r="V90" s="78">
        <f t="shared" si="37"/>
        <v>0</v>
      </c>
      <c r="W90" s="173">
        <v>0</v>
      </c>
      <c r="X90" s="88">
        <v>0</v>
      </c>
      <c r="Y90" s="75">
        <f t="shared" si="38"/>
        <v>0</v>
      </c>
      <c r="Z90" s="87">
        <v>0</v>
      </c>
      <c r="AA90" s="88">
        <v>0</v>
      </c>
      <c r="AB90" s="77">
        <f t="shared" si="24"/>
        <v>0</v>
      </c>
      <c r="AC90" s="88">
        <v>2969576290</v>
      </c>
      <c r="AD90" s="88">
        <v>0</v>
      </c>
      <c r="AE90" s="77">
        <f t="shared" si="43"/>
        <v>2969576290</v>
      </c>
      <c r="AF90" s="88">
        <v>1868574705</v>
      </c>
      <c r="AG90" s="88">
        <v>0</v>
      </c>
      <c r="AH90" s="77">
        <f t="shared" si="39"/>
        <v>1868574705</v>
      </c>
      <c r="AI90" s="88">
        <v>1620544143.0299988</v>
      </c>
      <c r="AJ90" s="88">
        <v>0</v>
      </c>
      <c r="AK90" s="94">
        <f t="shared" si="40"/>
        <v>1620544143.0299988</v>
      </c>
      <c r="AL90" s="77">
        <f t="shared" si="41"/>
        <v>6458695138.0299988</v>
      </c>
      <c r="AM90" s="77">
        <f t="shared" si="41"/>
        <v>0</v>
      </c>
      <c r="AN90" s="77">
        <f t="shared" si="42"/>
        <v>6458695138.0299988</v>
      </c>
      <c r="AO90" s="44"/>
      <c r="AQ90" s="56"/>
    </row>
    <row r="91" spans="1:43" ht="12" customHeight="1" x14ac:dyDescent="0.2">
      <c r="A91" s="81" t="s">
        <v>318</v>
      </c>
      <c r="B91" s="180">
        <v>0</v>
      </c>
      <c r="C91" s="83">
        <v>0</v>
      </c>
      <c r="D91" s="109">
        <f t="shared" si="33"/>
        <v>0</v>
      </c>
      <c r="E91" s="172">
        <v>0</v>
      </c>
      <c r="F91" s="7">
        <v>0</v>
      </c>
      <c r="G91" s="18">
        <f t="shared" si="34"/>
        <v>0</v>
      </c>
      <c r="H91" s="173">
        <v>18565148</v>
      </c>
      <c r="I91" s="88">
        <v>0</v>
      </c>
      <c r="J91" s="183">
        <f t="shared" si="35"/>
        <v>18565148</v>
      </c>
      <c r="K91" s="173">
        <v>0</v>
      </c>
      <c r="L91" s="88">
        <v>0</v>
      </c>
      <c r="M91" s="84">
        <f t="shared" si="31"/>
        <v>0</v>
      </c>
      <c r="N91" s="87">
        <v>0</v>
      </c>
      <c r="O91" s="88">
        <v>0</v>
      </c>
      <c r="P91" s="170">
        <f t="shared" si="36"/>
        <v>0</v>
      </c>
      <c r="Q91" s="173">
        <v>0</v>
      </c>
      <c r="R91" s="88">
        <v>0</v>
      </c>
      <c r="S91" s="78">
        <f t="shared" si="22"/>
        <v>0</v>
      </c>
      <c r="T91" s="173">
        <v>0</v>
      </c>
      <c r="U91" s="88">
        <v>0</v>
      </c>
      <c r="V91" s="78">
        <f t="shared" si="37"/>
        <v>0</v>
      </c>
      <c r="W91" s="173">
        <v>15193386</v>
      </c>
      <c r="X91" s="88">
        <v>0</v>
      </c>
      <c r="Y91" s="75">
        <f t="shared" si="38"/>
        <v>15193386</v>
      </c>
      <c r="Z91" s="87">
        <v>0</v>
      </c>
      <c r="AA91" s="88">
        <v>0</v>
      </c>
      <c r="AB91" s="77">
        <f t="shared" si="24"/>
        <v>0</v>
      </c>
      <c r="AC91" s="88">
        <v>0</v>
      </c>
      <c r="AD91" s="88">
        <v>0</v>
      </c>
      <c r="AE91" s="77">
        <f t="shared" si="43"/>
        <v>0</v>
      </c>
      <c r="AF91" s="88">
        <v>0</v>
      </c>
      <c r="AG91" s="88">
        <v>0</v>
      </c>
      <c r="AH91" s="77">
        <f t="shared" si="39"/>
        <v>0</v>
      </c>
      <c r="AI91" s="88">
        <v>0</v>
      </c>
      <c r="AJ91" s="88">
        <v>0</v>
      </c>
      <c r="AK91" s="94">
        <f t="shared" si="40"/>
        <v>0</v>
      </c>
      <c r="AL91" s="77">
        <f t="shared" si="41"/>
        <v>33758534</v>
      </c>
      <c r="AM91" s="77">
        <f t="shared" si="41"/>
        <v>0</v>
      </c>
      <c r="AN91" s="77">
        <f t="shared" si="42"/>
        <v>33758534</v>
      </c>
      <c r="AO91" s="44"/>
      <c r="AQ91" s="56"/>
    </row>
    <row r="92" spans="1:43" ht="12" customHeight="1" x14ac:dyDescent="0.2">
      <c r="A92" s="81" t="s">
        <v>319</v>
      </c>
      <c r="B92" s="180">
        <v>0</v>
      </c>
      <c r="C92" s="83">
        <v>0</v>
      </c>
      <c r="D92" s="109">
        <f t="shared" si="33"/>
        <v>0</v>
      </c>
      <c r="E92" s="172">
        <v>0</v>
      </c>
      <c r="F92" s="7">
        <v>0</v>
      </c>
      <c r="G92" s="18">
        <f t="shared" si="34"/>
        <v>0</v>
      </c>
      <c r="H92" s="173">
        <v>0</v>
      </c>
      <c r="I92" s="88">
        <v>0</v>
      </c>
      <c r="J92" s="183">
        <f t="shared" si="35"/>
        <v>0</v>
      </c>
      <c r="K92" s="173">
        <v>0</v>
      </c>
      <c r="L92" s="88">
        <v>0</v>
      </c>
      <c r="M92" s="84">
        <f t="shared" si="31"/>
        <v>0</v>
      </c>
      <c r="N92" s="87">
        <v>0</v>
      </c>
      <c r="O92" s="88">
        <v>0</v>
      </c>
      <c r="P92" s="170">
        <f t="shared" si="36"/>
        <v>0</v>
      </c>
      <c r="Q92" s="173">
        <v>0</v>
      </c>
      <c r="R92" s="88">
        <v>0</v>
      </c>
      <c r="S92" s="78">
        <f t="shared" si="22"/>
        <v>0</v>
      </c>
      <c r="T92" s="173">
        <v>0</v>
      </c>
      <c r="U92" s="88">
        <v>0</v>
      </c>
      <c r="V92" s="78">
        <f t="shared" si="37"/>
        <v>0</v>
      </c>
      <c r="W92" s="173">
        <v>0</v>
      </c>
      <c r="X92" s="88">
        <v>0</v>
      </c>
      <c r="Y92" s="75">
        <f t="shared" si="38"/>
        <v>0</v>
      </c>
      <c r="Z92" s="87">
        <v>42463566</v>
      </c>
      <c r="AA92" s="88">
        <v>0</v>
      </c>
      <c r="AB92" s="77">
        <f t="shared" si="24"/>
        <v>42463566</v>
      </c>
      <c r="AC92" s="88">
        <v>0</v>
      </c>
      <c r="AD92" s="88">
        <v>0</v>
      </c>
      <c r="AE92" s="77">
        <f t="shared" si="43"/>
        <v>0</v>
      </c>
      <c r="AF92" s="88">
        <v>0</v>
      </c>
      <c r="AG92" s="88">
        <v>0</v>
      </c>
      <c r="AH92" s="77">
        <f t="shared" si="39"/>
        <v>0</v>
      </c>
      <c r="AI92" s="88">
        <v>0</v>
      </c>
      <c r="AJ92" s="88">
        <v>0</v>
      </c>
      <c r="AK92" s="94">
        <f t="shared" si="40"/>
        <v>0</v>
      </c>
      <c r="AL92" s="77">
        <f>B92+E92+H92+K92+N92+Q92+T92+W92+Z92+AC92+AF92+AI92</f>
        <v>42463566</v>
      </c>
      <c r="AM92" s="77">
        <f>C92+F92+I92+L92+O92+R92+U92+X92+AA92+AD92+AG92+AJ92</f>
        <v>0</v>
      </c>
      <c r="AN92" s="77">
        <f>AL92+AM92</f>
        <v>42463566</v>
      </c>
      <c r="AO92" s="44"/>
      <c r="AQ92" s="56"/>
    </row>
    <row r="93" spans="1:43" ht="12" customHeight="1" x14ac:dyDescent="0.2">
      <c r="A93" s="81" t="s">
        <v>320</v>
      </c>
      <c r="B93" s="180">
        <v>0</v>
      </c>
      <c r="C93" s="83">
        <v>0</v>
      </c>
      <c r="D93" s="109">
        <f t="shared" si="33"/>
        <v>0</v>
      </c>
      <c r="E93" s="172">
        <v>0</v>
      </c>
      <c r="F93" s="7">
        <v>0</v>
      </c>
      <c r="G93" s="18">
        <f t="shared" si="34"/>
        <v>0</v>
      </c>
      <c r="H93" s="173">
        <v>0</v>
      </c>
      <c r="I93" s="88">
        <v>0</v>
      </c>
      <c r="J93" s="183">
        <f t="shared" si="35"/>
        <v>0</v>
      </c>
      <c r="K93" s="173">
        <v>0</v>
      </c>
      <c r="L93" s="88">
        <v>0</v>
      </c>
      <c r="M93" s="84">
        <f t="shared" si="31"/>
        <v>0</v>
      </c>
      <c r="N93" s="87">
        <v>0</v>
      </c>
      <c r="O93" s="88">
        <v>0</v>
      </c>
      <c r="P93" s="170">
        <f t="shared" si="36"/>
        <v>0</v>
      </c>
      <c r="Q93" s="173">
        <v>0</v>
      </c>
      <c r="R93" s="88">
        <v>0</v>
      </c>
      <c r="S93" s="78">
        <f t="shared" si="22"/>
        <v>0</v>
      </c>
      <c r="T93" s="173">
        <v>0</v>
      </c>
      <c r="U93" s="88">
        <v>0</v>
      </c>
      <c r="V93" s="78">
        <f t="shared" si="37"/>
        <v>0</v>
      </c>
      <c r="W93" s="173">
        <v>0</v>
      </c>
      <c r="X93" s="88">
        <v>0</v>
      </c>
      <c r="Y93" s="75">
        <f t="shared" si="38"/>
        <v>0</v>
      </c>
      <c r="Z93" s="87">
        <v>47879516</v>
      </c>
      <c r="AA93" s="88">
        <v>0</v>
      </c>
      <c r="AB93" s="77">
        <f t="shared" si="24"/>
        <v>47879516</v>
      </c>
      <c r="AC93" s="88">
        <v>0</v>
      </c>
      <c r="AD93" s="88">
        <v>0</v>
      </c>
      <c r="AE93" s="77">
        <f t="shared" si="43"/>
        <v>0</v>
      </c>
      <c r="AF93" s="88">
        <v>0</v>
      </c>
      <c r="AG93" s="88">
        <v>0</v>
      </c>
      <c r="AH93" s="77">
        <f t="shared" si="39"/>
        <v>0</v>
      </c>
      <c r="AI93" s="88">
        <v>0</v>
      </c>
      <c r="AJ93" s="88">
        <v>0</v>
      </c>
      <c r="AK93" s="94">
        <f t="shared" si="40"/>
        <v>0</v>
      </c>
      <c r="AL93" s="77">
        <f>B93+E93+H93+K93+N93+Q93+T93+W93+Z93+AC93+AF93+AI93</f>
        <v>47879516</v>
      </c>
      <c r="AM93" s="77">
        <f>C93+F93+I93+L93+O93+R93+U93+X93+AA93+AD93+AG93+AJ93</f>
        <v>0</v>
      </c>
      <c r="AN93" s="77">
        <f>AL93+AM93</f>
        <v>47879516</v>
      </c>
      <c r="AO93" s="44"/>
      <c r="AQ93" s="56"/>
    </row>
    <row r="94" spans="1:43" ht="12" customHeight="1" x14ac:dyDescent="0.2">
      <c r="A94" s="81" t="s">
        <v>321</v>
      </c>
      <c r="B94" s="180">
        <v>0</v>
      </c>
      <c r="C94" s="83">
        <v>0</v>
      </c>
      <c r="D94" s="109">
        <f t="shared" si="33"/>
        <v>0</v>
      </c>
      <c r="E94" s="172">
        <v>0</v>
      </c>
      <c r="F94" s="7">
        <v>0</v>
      </c>
      <c r="G94" s="18">
        <f t="shared" si="34"/>
        <v>0</v>
      </c>
      <c r="H94" s="173">
        <v>0</v>
      </c>
      <c r="I94" s="88">
        <v>0</v>
      </c>
      <c r="J94" s="183">
        <f t="shared" si="35"/>
        <v>0</v>
      </c>
      <c r="K94" s="173">
        <v>0</v>
      </c>
      <c r="L94" s="88">
        <v>0</v>
      </c>
      <c r="M94" s="84">
        <f t="shared" si="31"/>
        <v>0</v>
      </c>
      <c r="N94" s="87">
        <v>0</v>
      </c>
      <c r="O94" s="88">
        <v>0</v>
      </c>
      <c r="P94" s="170">
        <f t="shared" si="36"/>
        <v>0</v>
      </c>
      <c r="Q94" s="173">
        <v>0</v>
      </c>
      <c r="R94" s="88">
        <v>0</v>
      </c>
      <c r="S94" s="78">
        <f t="shared" si="22"/>
        <v>0</v>
      </c>
      <c r="T94" s="173">
        <v>0</v>
      </c>
      <c r="U94" s="88">
        <v>0</v>
      </c>
      <c r="V94" s="78">
        <f t="shared" si="37"/>
        <v>0</v>
      </c>
      <c r="W94" s="173">
        <v>0</v>
      </c>
      <c r="X94" s="88">
        <v>0</v>
      </c>
      <c r="Y94" s="75">
        <f t="shared" si="38"/>
        <v>0</v>
      </c>
      <c r="Z94" s="87">
        <v>0</v>
      </c>
      <c r="AA94" s="88">
        <v>0</v>
      </c>
      <c r="AB94" s="77">
        <f t="shared" si="24"/>
        <v>0</v>
      </c>
      <c r="AC94" s="88">
        <v>0</v>
      </c>
      <c r="AD94" s="88">
        <v>0</v>
      </c>
      <c r="AE94" s="77">
        <f t="shared" si="43"/>
        <v>0</v>
      </c>
      <c r="AF94" s="88">
        <v>0</v>
      </c>
      <c r="AG94" s="88">
        <v>0</v>
      </c>
      <c r="AH94" s="77">
        <f t="shared" si="39"/>
        <v>0</v>
      </c>
      <c r="AI94" s="88">
        <v>0</v>
      </c>
      <c r="AJ94" s="88">
        <v>0</v>
      </c>
      <c r="AK94" s="94">
        <f t="shared" si="40"/>
        <v>0</v>
      </c>
      <c r="AL94" s="77">
        <f t="shared" si="41"/>
        <v>0</v>
      </c>
      <c r="AM94" s="77">
        <f t="shared" si="41"/>
        <v>0</v>
      </c>
      <c r="AN94" s="77">
        <f t="shared" si="42"/>
        <v>0</v>
      </c>
      <c r="AO94" s="44"/>
      <c r="AQ94" s="56"/>
    </row>
    <row r="95" spans="1:43" ht="12" customHeight="1" x14ac:dyDescent="0.2">
      <c r="A95" s="81" t="s">
        <v>322</v>
      </c>
      <c r="B95" s="180">
        <v>0</v>
      </c>
      <c r="C95" s="83">
        <v>0</v>
      </c>
      <c r="D95" s="109">
        <f t="shared" si="33"/>
        <v>0</v>
      </c>
      <c r="E95" s="172">
        <v>0</v>
      </c>
      <c r="F95" s="7">
        <v>0</v>
      </c>
      <c r="G95" s="18">
        <f t="shared" si="34"/>
        <v>0</v>
      </c>
      <c r="H95" s="173">
        <v>0</v>
      </c>
      <c r="I95" s="88">
        <v>0</v>
      </c>
      <c r="J95" s="183">
        <f t="shared" si="35"/>
        <v>0</v>
      </c>
      <c r="K95" s="173">
        <v>0</v>
      </c>
      <c r="L95" s="88">
        <v>0</v>
      </c>
      <c r="M95" s="84">
        <f t="shared" si="31"/>
        <v>0</v>
      </c>
      <c r="N95" s="87">
        <v>0</v>
      </c>
      <c r="O95" s="88">
        <v>0</v>
      </c>
      <c r="P95" s="170">
        <f t="shared" si="36"/>
        <v>0</v>
      </c>
      <c r="Q95" s="173">
        <v>0</v>
      </c>
      <c r="R95" s="88">
        <v>0</v>
      </c>
      <c r="S95" s="78">
        <f t="shared" si="22"/>
        <v>0</v>
      </c>
      <c r="T95" s="173">
        <v>0</v>
      </c>
      <c r="U95" s="88">
        <v>0</v>
      </c>
      <c r="V95" s="78">
        <f t="shared" si="37"/>
        <v>0</v>
      </c>
      <c r="W95" s="173">
        <v>0</v>
      </c>
      <c r="X95" s="88">
        <v>0</v>
      </c>
      <c r="Y95" s="75">
        <f t="shared" si="38"/>
        <v>0</v>
      </c>
      <c r="Z95" s="87">
        <v>0</v>
      </c>
      <c r="AA95" s="88">
        <v>0</v>
      </c>
      <c r="AB95" s="77">
        <f t="shared" si="24"/>
        <v>0</v>
      </c>
      <c r="AC95" s="88">
        <v>0</v>
      </c>
      <c r="AD95" s="88">
        <v>0</v>
      </c>
      <c r="AE95" s="77">
        <f t="shared" si="43"/>
        <v>0</v>
      </c>
      <c r="AF95" s="88">
        <v>0</v>
      </c>
      <c r="AG95" s="88">
        <v>0</v>
      </c>
      <c r="AH95" s="77">
        <f t="shared" si="39"/>
        <v>0</v>
      </c>
      <c r="AI95" s="88">
        <v>0</v>
      </c>
      <c r="AJ95" s="88">
        <v>0</v>
      </c>
      <c r="AK95" s="94">
        <f t="shared" si="40"/>
        <v>0</v>
      </c>
      <c r="AL95" s="77">
        <f t="shared" si="41"/>
        <v>0</v>
      </c>
      <c r="AM95" s="77">
        <f t="shared" si="41"/>
        <v>0</v>
      </c>
      <c r="AN95" s="77">
        <f t="shared" si="42"/>
        <v>0</v>
      </c>
      <c r="AO95" s="44"/>
      <c r="AQ95" s="56"/>
    </row>
    <row r="96" spans="1:43" ht="12" customHeight="1" thickBot="1" x14ac:dyDescent="0.25">
      <c r="A96" s="89" t="s">
        <v>323</v>
      </c>
      <c r="B96" s="182">
        <v>0</v>
      </c>
      <c r="C96" s="98">
        <v>0</v>
      </c>
      <c r="D96" s="110">
        <f t="shared" si="33"/>
        <v>0</v>
      </c>
      <c r="E96" s="175">
        <v>0</v>
      </c>
      <c r="F96" s="8">
        <v>0</v>
      </c>
      <c r="G96" s="20">
        <f t="shared" si="34"/>
        <v>0</v>
      </c>
      <c r="H96" s="176">
        <v>0</v>
      </c>
      <c r="I96" s="94">
        <v>0</v>
      </c>
      <c r="J96" s="183">
        <f t="shared" si="35"/>
        <v>0</v>
      </c>
      <c r="K96" s="176">
        <v>0</v>
      </c>
      <c r="L96" s="94">
        <v>0</v>
      </c>
      <c r="M96" s="84">
        <f t="shared" si="31"/>
        <v>0</v>
      </c>
      <c r="N96" s="93">
        <v>0</v>
      </c>
      <c r="O96" s="94">
        <v>0</v>
      </c>
      <c r="P96" s="170">
        <f t="shared" si="36"/>
        <v>0</v>
      </c>
      <c r="Q96" s="176">
        <v>0</v>
      </c>
      <c r="R96" s="94">
        <v>0</v>
      </c>
      <c r="S96" s="78">
        <f t="shared" si="22"/>
        <v>0</v>
      </c>
      <c r="T96" s="176">
        <v>0</v>
      </c>
      <c r="U96" s="94">
        <v>0</v>
      </c>
      <c r="V96" s="78">
        <f t="shared" si="37"/>
        <v>0</v>
      </c>
      <c r="W96" s="176">
        <v>0</v>
      </c>
      <c r="X96" s="94">
        <v>0</v>
      </c>
      <c r="Y96" s="75">
        <f t="shared" si="38"/>
        <v>0</v>
      </c>
      <c r="Z96" s="93">
        <v>0</v>
      </c>
      <c r="AA96" s="94">
        <v>0</v>
      </c>
      <c r="AB96" s="77">
        <f t="shared" si="24"/>
        <v>0</v>
      </c>
      <c r="AC96" s="94">
        <v>0</v>
      </c>
      <c r="AD96" s="94">
        <v>0</v>
      </c>
      <c r="AE96" s="77">
        <f t="shared" si="43"/>
        <v>0</v>
      </c>
      <c r="AF96" s="94">
        <v>0</v>
      </c>
      <c r="AG96" s="94">
        <v>0</v>
      </c>
      <c r="AH96" s="77">
        <f t="shared" si="39"/>
        <v>0</v>
      </c>
      <c r="AI96" s="94">
        <v>0</v>
      </c>
      <c r="AJ96" s="94">
        <v>0</v>
      </c>
      <c r="AK96" s="94">
        <f t="shared" si="40"/>
        <v>0</v>
      </c>
      <c r="AL96" s="77">
        <f t="shared" si="41"/>
        <v>0</v>
      </c>
      <c r="AM96" s="77">
        <f t="shared" si="41"/>
        <v>0</v>
      </c>
      <c r="AN96" s="77">
        <f t="shared" si="42"/>
        <v>0</v>
      </c>
      <c r="AO96" s="44"/>
      <c r="AQ96" s="56"/>
    </row>
    <row r="97" spans="1:43" ht="12" customHeight="1" thickBot="1" x14ac:dyDescent="0.25">
      <c r="A97" s="66" t="s">
        <v>55</v>
      </c>
      <c r="B97" s="177">
        <f>SUM(B98:B298)</f>
        <v>1957652129.98</v>
      </c>
      <c r="C97" s="100">
        <f>SUM(C98:C298)</f>
        <v>937252393</v>
      </c>
      <c r="D97" s="101">
        <f>SUM(D99:D298)</f>
        <v>2894904522.9799995</v>
      </c>
      <c r="E97" s="178">
        <f>SUM(E99:E298)</f>
        <v>4167630046</v>
      </c>
      <c r="F97" s="28">
        <f>SUM(F99:F298)</f>
        <v>759108869</v>
      </c>
      <c r="G97" s="29">
        <f>SUM(G98:G298)</f>
        <v>4926738915</v>
      </c>
      <c r="H97" s="177">
        <f>SUM(H99:H298)</f>
        <v>4045575980</v>
      </c>
      <c r="I97" s="100">
        <f>SUM(I99:I298)</f>
        <v>131198491</v>
      </c>
      <c r="J97" s="101">
        <f>SUM(J99:J298)</f>
        <v>4176774471</v>
      </c>
      <c r="K97" s="177">
        <f>SUM(K98:K298)</f>
        <v>4873432551.6000004</v>
      </c>
      <c r="L97" s="100">
        <f t="shared" ref="L97:R97" si="44">SUM(L99:L298)</f>
        <v>3549596</v>
      </c>
      <c r="M97" s="101">
        <f t="shared" si="44"/>
        <v>4876982147.6000004</v>
      </c>
      <c r="N97" s="99">
        <f t="shared" si="44"/>
        <v>1841356591.1900001</v>
      </c>
      <c r="O97" s="100">
        <f t="shared" si="44"/>
        <v>56483149.899999999</v>
      </c>
      <c r="P97" s="179">
        <f t="shared" si="44"/>
        <v>1897839741.0900002</v>
      </c>
      <c r="Q97" s="177">
        <f t="shared" si="44"/>
        <v>1222647495.4100001</v>
      </c>
      <c r="R97" s="100">
        <f t="shared" si="44"/>
        <v>423523351</v>
      </c>
      <c r="S97" s="101">
        <f>SUM(S101:S298)</f>
        <v>1646170846.4100001</v>
      </c>
      <c r="T97" s="177">
        <f>SUM(T99:T298)</f>
        <v>3525440034.46</v>
      </c>
      <c r="U97" s="100">
        <f>SUM(U99:U298)</f>
        <v>288743158.80000001</v>
      </c>
      <c r="V97" s="101">
        <f>SUM(V99:V298)</f>
        <v>3814183193.2600002</v>
      </c>
      <c r="W97" s="177">
        <f>SUM(W101:W298)</f>
        <v>2200293532</v>
      </c>
      <c r="X97" s="100">
        <f>SUM(X99:X298)</f>
        <v>340292451.56999999</v>
      </c>
      <c r="Y97" s="101">
        <f>SUM(Y99:Y298)</f>
        <v>2540585983.5699997</v>
      </c>
      <c r="Z97" s="99">
        <f t="shared" ref="Z97:AN97" si="45">SUM(Z98:Z298)</f>
        <v>2739356421.3499999</v>
      </c>
      <c r="AA97" s="100">
        <f t="shared" si="45"/>
        <v>113852970</v>
      </c>
      <c r="AB97" s="100">
        <f t="shared" si="45"/>
        <v>2853209391.3499999</v>
      </c>
      <c r="AC97" s="100">
        <f t="shared" si="45"/>
        <v>2547390965.4499998</v>
      </c>
      <c r="AD97" s="100">
        <f t="shared" si="45"/>
        <v>166815264</v>
      </c>
      <c r="AE97" s="100">
        <f t="shared" si="45"/>
        <v>2714206229.3800001</v>
      </c>
      <c r="AF97" s="100">
        <f t="shared" si="45"/>
        <v>2060311777.9399998</v>
      </c>
      <c r="AG97" s="100">
        <f t="shared" si="45"/>
        <v>72007882</v>
      </c>
      <c r="AH97" s="100">
        <f t="shared" si="45"/>
        <v>2132319659.9399998</v>
      </c>
      <c r="AI97" s="100">
        <f t="shared" si="45"/>
        <v>2713543617.4400001</v>
      </c>
      <c r="AJ97" s="100">
        <f t="shared" si="45"/>
        <v>2260357333.1300001</v>
      </c>
      <c r="AK97" s="100">
        <f t="shared" si="45"/>
        <v>4973900950.5700006</v>
      </c>
      <c r="AL97" s="100">
        <f t="shared" si="45"/>
        <v>33894631142.820004</v>
      </c>
      <c r="AM97" s="100">
        <f t="shared" si="45"/>
        <v>5553184909.3999996</v>
      </c>
      <c r="AN97" s="100">
        <f t="shared" si="45"/>
        <v>39447816052.220001</v>
      </c>
      <c r="AO97" s="44"/>
      <c r="AQ97" s="56"/>
    </row>
    <row r="98" spans="1:43" ht="12" customHeight="1" x14ac:dyDescent="0.2">
      <c r="A98" s="72" t="s">
        <v>324</v>
      </c>
      <c r="B98" s="181">
        <v>0</v>
      </c>
      <c r="C98" s="74">
        <v>0</v>
      </c>
      <c r="D98" s="109">
        <f t="shared" ref="D98:D167" si="46">B98+C98</f>
        <v>0</v>
      </c>
      <c r="E98" s="185">
        <v>0</v>
      </c>
      <c r="F98" s="186">
        <v>0</v>
      </c>
      <c r="G98" s="187">
        <f>E98+F98</f>
        <v>0</v>
      </c>
      <c r="H98" s="188">
        <v>0</v>
      </c>
      <c r="I98" s="189">
        <v>0</v>
      </c>
      <c r="J98" s="183">
        <f t="shared" si="35"/>
        <v>0</v>
      </c>
      <c r="K98" s="188">
        <v>0</v>
      </c>
      <c r="L98" s="189">
        <v>0</v>
      </c>
      <c r="M98" s="84">
        <f t="shared" si="31"/>
        <v>0</v>
      </c>
      <c r="N98" s="190">
        <v>0</v>
      </c>
      <c r="O98" s="189">
        <v>0</v>
      </c>
      <c r="P98" s="170">
        <f t="shared" ref="P98:P165" si="47">N98+O98</f>
        <v>0</v>
      </c>
      <c r="Q98" s="181">
        <v>0</v>
      </c>
      <c r="R98" s="74">
        <v>0</v>
      </c>
      <c r="S98" s="78">
        <f t="shared" si="22"/>
        <v>0</v>
      </c>
      <c r="T98" s="181">
        <v>0</v>
      </c>
      <c r="U98" s="74">
        <v>0</v>
      </c>
      <c r="V98" s="78">
        <f t="shared" ref="V98:V165" si="48">T98+U98</f>
        <v>0</v>
      </c>
      <c r="W98" s="181">
        <v>0</v>
      </c>
      <c r="X98" s="74">
        <v>0</v>
      </c>
      <c r="Y98" s="75">
        <f>W98+X98</f>
        <v>0</v>
      </c>
      <c r="Z98" s="190">
        <v>0</v>
      </c>
      <c r="AA98" s="74">
        <v>0</v>
      </c>
      <c r="AB98" s="77">
        <f t="shared" si="24"/>
        <v>0</v>
      </c>
      <c r="AC98" s="189">
        <v>0</v>
      </c>
      <c r="AD98" s="189">
        <v>0</v>
      </c>
      <c r="AE98" s="77">
        <f t="shared" si="43"/>
        <v>0</v>
      </c>
      <c r="AF98" s="189">
        <v>0</v>
      </c>
      <c r="AG98" s="189">
        <v>0</v>
      </c>
      <c r="AH98" s="77">
        <f t="shared" ref="AH98:AH162" si="49">AF98+AG98</f>
        <v>0</v>
      </c>
      <c r="AI98" s="74">
        <v>0</v>
      </c>
      <c r="AJ98" s="189">
        <v>0</v>
      </c>
      <c r="AK98" s="94">
        <f>AI98+AJ98</f>
        <v>0</v>
      </c>
      <c r="AL98" s="77">
        <f t="shared" ref="AL98:AM165" si="50">B98+E98+H98+K98+N98+Q98+T98+W98+Z98+AC98+AF98+AI98</f>
        <v>0</v>
      </c>
      <c r="AM98" s="77">
        <f t="shared" si="50"/>
        <v>0</v>
      </c>
      <c r="AN98" s="77">
        <f t="shared" ref="AN98:AN165" si="51">AL98+AM98</f>
        <v>0</v>
      </c>
      <c r="AO98" s="44"/>
      <c r="AQ98" s="56"/>
    </row>
    <row r="99" spans="1:43" ht="12" customHeight="1" x14ac:dyDescent="0.2">
      <c r="A99" s="81" t="s">
        <v>254</v>
      </c>
      <c r="B99" s="181">
        <v>0</v>
      </c>
      <c r="C99" s="74">
        <v>0</v>
      </c>
      <c r="D99" s="109">
        <f t="shared" si="46"/>
        <v>0</v>
      </c>
      <c r="E99" s="191">
        <v>0</v>
      </c>
      <c r="F99" s="192">
        <v>0</v>
      </c>
      <c r="G99" s="19">
        <f t="shared" ref="G99:G168" si="52">E99+F99</f>
        <v>0</v>
      </c>
      <c r="H99" s="193">
        <v>0</v>
      </c>
      <c r="I99" s="83">
        <v>0</v>
      </c>
      <c r="J99" s="183">
        <f t="shared" si="35"/>
        <v>0</v>
      </c>
      <c r="K99" s="181">
        <v>0</v>
      </c>
      <c r="L99" s="112">
        <v>0</v>
      </c>
      <c r="M99" s="84">
        <f t="shared" si="31"/>
        <v>0</v>
      </c>
      <c r="N99" s="190">
        <v>0</v>
      </c>
      <c r="O99" s="112">
        <v>0</v>
      </c>
      <c r="P99" s="170">
        <f t="shared" si="47"/>
        <v>0</v>
      </c>
      <c r="Q99" s="181">
        <v>0</v>
      </c>
      <c r="R99" s="74">
        <v>0</v>
      </c>
      <c r="S99" s="78">
        <f t="shared" si="22"/>
        <v>0</v>
      </c>
      <c r="T99" s="181">
        <v>0</v>
      </c>
      <c r="U99" s="83">
        <v>115748489.8</v>
      </c>
      <c r="V99" s="78">
        <f t="shared" si="48"/>
        <v>115748489.8</v>
      </c>
      <c r="W99" s="181">
        <v>0</v>
      </c>
      <c r="X99" s="83">
        <v>142357277.56999999</v>
      </c>
      <c r="Y99" s="75">
        <f t="shared" ref="Y99:Y168" si="53">W99+X99</f>
        <v>142357277.56999999</v>
      </c>
      <c r="Z99" s="111">
        <v>0</v>
      </c>
      <c r="AA99" s="83">
        <v>0</v>
      </c>
      <c r="AB99" s="77">
        <f t="shared" si="24"/>
        <v>0</v>
      </c>
      <c r="AC99" s="74">
        <v>0</v>
      </c>
      <c r="AD99" s="112">
        <v>0</v>
      </c>
      <c r="AE99" s="77">
        <f t="shared" si="43"/>
        <v>0</v>
      </c>
      <c r="AF99" s="112">
        <v>0</v>
      </c>
      <c r="AG99" s="112">
        <v>0</v>
      </c>
      <c r="AH99" s="77">
        <f t="shared" si="49"/>
        <v>0</v>
      </c>
      <c r="AI99" s="74">
        <v>0</v>
      </c>
      <c r="AJ99" s="74">
        <v>145933813.41</v>
      </c>
      <c r="AK99" s="94">
        <f t="shared" ref="AK99:AK168" si="54">AI99+AJ99</f>
        <v>145933813.41</v>
      </c>
      <c r="AL99" s="77">
        <f t="shared" si="50"/>
        <v>0</v>
      </c>
      <c r="AM99" s="77">
        <f t="shared" si="50"/>
        <v>404039580.77999997</v>
      </c>
      <c r="AN99" s="77">
        <f t="shared" si="51"/>
        <v>404039580.77999997</v>
      </c>
      <c r="AO99" s="44"/>
      <c r="AQ99" s="56"/>
    </row>
    <row r="100" spans="1:43" ht="12" customHeight="1" x14ac:dyDescent="0.2">
      <c r="A100" s="81" t="s">
        <v>325</v>
      </c>
      <c r="B100" s="181">
        <v>0</v>
      </c>
      <c r="C100" s="74">
        <v>0</v>
      </c>
      <c r="D100" s="109">
        <f t="shared" si="46"/>
        <v>0</v>
      </c>
      <c r="E100" s="191">
        <v>0</v>
      </c>
      <c r="F100" s="192">
        <v>0</v>
      </c>
      <c r="G100" s="19">
        <f t="shared" si="52"/>
        <v>0</v>
      </c>
      <c r="H100" s="193">
        <v>0</v>
      </c>
      <c r="I100" s="83">
        <v>0</v>
      </c>
      <c r="J100" s="183">
        <f t="shared" si="35"/>
        <v>0</v>
      </c>
      <c r="K100" s="181">
        <v>0</v>
      </c>
      <c r="L100" s="112">
        <v>0</v>
      </c>
      <c r="M100" s="84">
        <f t="shared" si="31"/>
        <v>0</v>
      </c>
      <c r="N100" s="190">
        <v>0</v>
      </c>
      <c r="O100" s="112">
        <v>0</v>
      </c>
      <c r="P100" s="170">
        <f t="shared" si="47"/>
        <v>0</v>
      </c>
      <c r="Q100" s="181">
        <v>0</v>
      </c>
      <c r="R100" s="74">
        <v>0</v>
      </c>
      <c r="S100" s="78">
        <f t="shared" si="22"/>
        <v>0</v>
      </c>
      <c r="T100" s="181">
        <v>0</v>
      </c>
      <c r="U100" s="83">
        <v>19471851</v>
      </c>
      <c r="V100" s="78">
        <f t="shared" si="48"/>
        <v>19471851</v>
      </c>
      <c r="W100" s="181">
        <v>0</v>
      </c>
      <c r="X100" s="74">
        <v>0</v>
      </c>
      <c r="Y100" s="75">
        <f t="shared" si="53"/>
        <v>0</v>
      </c>
      <c r="Z100" s="111">
        <v>0</v>
      </c>
      <c r="AA100" s="83">
        <v>87400308</v>
      </c>
      <c r="AB100" s="77">
        <f t="shared" si="24"/>
        <v>87400308</v>
      </c>
      <c r="AC100" s="74">
        <v>0</v>
      </c>
      <c r="AD100" s="83">
        <v>15283025</v>
      </c>
      <c r="AE100" s="77">
        <f t="shared" si="43"/>
        <v>15283025</v>
      </c>
      <c r="AF100" s="112">
        <v>0</v>
      </c>
      <c r="AG100" s="31">
        <v>32179450</v>
      </c>
      <c r="AH100" s="77">
        <f t="shared" si="49"/>
        <v>32179450</v>
      </c>
      <c r="AI100" s="74">
        <v>0</v>
      </c>
      <c r="AJ100" s="112">
        <v>0</v>
      </c>
      <c r="AK100" s="94">
        <f t="shared" si="54"/>
        <v>0</v>
      </c>
      <c r="AL100" s="77">
        <f t="shared" si="50"/>
        <v>0</v>
      </c>
      <c r="AM100" s="77">
        <f t="shared" si="50"/>
        <v>154334634</v>
      </c>
      <c r="AN100" s="77">
        <f t="shared" si="51"/>
        <v>154334634</v>
      </c>
      <c r="AO100" s="44"/>
      <c r="AQ100" s="56"/>
    </row>
    <row r="101" spans="1:43" ht="12" customHeight="1" x14ac:dyDescent="0.2">
      <c r="A101" s="81" t="s">
        <v>326</v>
      </c>
      <c r="B101" s="74">
        <v>13571528</v>
      </c>
      <c r="C101" s="74">
        <v>0</v>
      </c>
      <c r="D101" s="109">
        <f t="shared" si="46"/>
        <v>13571528</v>
      </c>
      <c r="E101" s="172">
        <v>0</v>
      </c>
      <c r="F101" s="7">
        <v>0</v>
      </c>
      <c r="G101" s="19">
        <f t="shared" si="52"/>
        <v>0</v>
      </c>
      <c r="H101" s="173">
        <v>0</v>
      </c>
      <c r="I101" s="88">
        <v>0</v>
      </c>
      <c r="J101" s="183">
        <f t="shared" si="35"/>
        <v>0</v>
      </c>
      <c r="K101" s="181">
        <v>0</v>
      </c>
      <c r="L101" s="88">
        <v>0</v>
      </c>
      <c r="M101" s="84">
        <f t="shared" si="31"/>
        <v>0</v>
      </c>
      <c r="N101" s="190">
        <v>86037890</v>
      </c>
      <c r="O101" s="88">
        <v>0</v>
      </c>
      <c r="P101" s="170">
        <f t="shared" si="47"/>
        <v>86037890</v>
      </c>
      <c r="Q101" s="181">
        <v>0</v>
      </c>
      <c r="R101" s="74">
        <v>0</v>
      </c>
      <c r="S101" s="78">
        <f t="shared" si="22"/>
        <v>0</v>
      </c>
      <c r="T101" s="181">
        <v>83871798</v>
      </c>
      <c r="U101" s="88">
        <v>0</v>
      </c>
      <c r="V101" s="78">
        <f>T101+U101</f>
        <v>83871798</v>
      </c>
      <c r="W101" s="181">
        <v>0</v>
      </c>
      <c r="X101" s="74">
        <v>0</v>
      </c>
      <c r="Y101" s="75">
        <f t="shared" si="53"/>
        <v>0</v>
      </c>
      <c r="Z101" s="87">
        <v>0</v>
      </c>
      <c r="AA101" s="88">
        <v>0</v>
      </c>
      <c r="AB101" s="77">
        <f t="shared" ref="AB101:AB169" si="55">Z101+AA101</f>
        <v>0</v>
      </c>
      <c r="AC101" s="74">
        <v>1432193334</v>
      </c>
      <c r="AD101" s="88">
        <v>0</v>
      </c>
      <c r="AE101" s="77">
        <f t="shared" si="43"/>
        <v>1432193334</v>
      </c>
      <c r="AF101" s="88">
        <v>86037890</v>
      </c>
      <c r="AG101" s="88">
        <v>0</v>
      </c>
      <c r="AH101" s="77">
        <f t="shared" si="49"/>
        <v>86037890</v>
      </c>
      <c r="AI101" s="74">
        <v>0</v>
      </c>
      <c r="AJ101" s="88">
        <v>0</v>
      </c>
      <c r="AK101" s="94">
        <f t="shared" si="54"/>
        <v>0</v>
      </c>
      <c r="AL101" s="77">
        <f t="shared" si="50"/>
        <v>1701712440</v>
      </c>
      <c r="AM101" s="77">
        <f t="shared" si="50"/>
        <v>0</v>
      </c>
      <c r="AN101" s="77">
        <f t="shared" si="51"/>
        <v>1701712440</v>
      </c>
      <c r="AO101" s="44"/>
      <c r="AQ101" s="56"/>
    </row>
    <row r="102" spans="1:43" ht="12" customHeight="1" x14ac:dyDescent="0.2">
      <c r="A102" s="81" t="s">
        <v>327</v>
      </c>
      <c r="B102" s="181">
        <v>0</v>
      </c>
      <c r="C102" s="74">
        <v>0</v>
      </c>
      <c r="D102" s="109">
        <f t="shared" si="46"/>
        <v>0</v>
      </c>
      <c r="E102" s="172">
        <v>0</v>
      </c>
      <c r="F102" s="7">
        <v>0</v>
      </c>
      <c r="G102" s="19">
        <f t="shared" si="52"/>
        <v>0</v>
      </c>
      <c r="H102" s="173">
        <v>0</v>
      </c>
      <c r="I102" s="88">
        <v>0</v>
      </c>
      <c r="J102" s="183">
        <f t="shared" si="35"/>
        <v>0</v>
      </c>
      <c r="K102" s="181">
        <v>0</v>
      </c>
      <c r="L102" s="88">
        <v>0</v>
      </c>
      <c r="M102" s="84">
        <f t="shared" si="31"/>
        <v>0</v>
      </c>
      <c r="N102" s="190">
        <v>0</v>
      </c>
      <c r="O102" s="88">
        <v>0</v>
      </c>
      <c r="P102" s="170">
        <f t="shared" si="47"/>
        <v>0</v>
      </c>
      <c r="Q102" s="181">
        <v>0</v>
      </c>
      <c r="R102" s="74">
        <v>0</v>
      </c>
      <c r="S102" s="78">
        <f t="shared" si="22"/>
        <v>0</v>
      </c>
      <c r="T102" s="181">
        <v>12499312</v>
      </c>
      <c r="U102" s="88">
        <v>0</v>
      </c>
      <c r="V102" s="78">
        <f>T102+U102</f>
        <v>12499312</v>
      </c>
      <c r="W102" s="181">
        <v>0</v>
      </c>
      <c r="X102" s="74">
        <v>0</v>
      </c>
      <c r="Y102" s="75">
        <f t="shared" si="53"/>
        <v>0</v>
      </c>
      <c r="Z102" s="87">
        <v>0</v>
      </c>
      <c r="AA102" s="88">
        <v>0</v>
      </c>
      <c r="AB102" s="77">
        <f t="shared" si="55"/>
        <v>0</v>
      </c>
      <c r="AC102" s="74">
        <v>0</v>
      </c>
      <c r="AD102" s="88">
        <v>0</v>
      </c>
      <c r="AE102" s="77">
        <f t="shared" si="43"/>
        <v>0</v>
      </c>
      <c r="AF102" s="88">
        <v>0</v>
      </c>
      <c r="AG102" s="88">
        <v>0</v>
      </c>
      <c r="AH102" s="77">
        <f t="shared" si="49"/>
        <v>0</v>
      </c>
      <c r="AI102" s="74">
        <v>17505450</v>
      </c>
      <c r="AJ102" s="88">
        <v>0</v>
      </c>
      <c r="AK102" s="94">
        <f t="shared" si="54"/>
        <v>17505450</v>
      </c>
      <c r="AL102" s="77">
        <f t="shared" si="50"/>
        <v>30004762</v>
      </c>
      <c r="AM102" s="77">
        <f t="shared" si="50"/>
        <v>0</v>
      </c>
      <c r="AN102" s="77">
        <f t="shared" si="51"/>
        <v>30004762</v>
      </c>
      <c r="AO102" s="44"/>
      <c r="AQ102" s="56"/>
    </row>
    <row r="103" spans="1:43" ht="12" customHeight="1" x14ac:dyDescent="0.2">
      <c r="A103" s="81" t="s">
        <v>69</v>
      </c>
      <c r="B103" s="74">
        <v>104086000</v>
      </c>
      <c r="C103" s="74">
        <v>0</v>
      </c>
      <c r="D103" s="109">
        <f t="shared" si="46"/>
        <v>104086000</v>
      </c>
      <c r="E103" s="194">
        <v>104086000</v>
      </c>
      <c r="F103" s="172">
        <v>0</v>
      </c>
      <c r="G103" s="19">
        <f t="shared" si="52"/>
        <v>104086000</v>
      </c>
      <c r="H103" s="173">
        <v>0</v>
      </c>
      <c r="I103" s="88">
        <v>0</v>
      </c>
      <c r="J103" s="183">
        <f t="shared" si="35"/>
        <v>0</v>
      </c>
      <c r="K103" s="181">
        <v>37898350</v>
      </c>
      <c r="L103" s="88">
        <v>0</v>
      </c>
      <c r="M103" s="84">
        <f t="shared" si="31"/>
        <v>37898350</v>
      </c>
      <c r="N103" s="190">
        <v>68993300</v>
      </c>
      <c r="O103" s="88">
        <v>0</v>
      </c>
      <c r="P103" s="170">
        <f t="shared" si="47"/>
        <v>68993300</v>
      </c>
      <c r="Q103" s="181">
        <v>0</v>
      </c>
      <c r="R103" s="74">
        <v>0</v>
      </c>
      <c r="S103" s="78">
        <f t="shared" ref="S103:S171" si="56">Q103+R103</f>
        <v>0</v>
      </c>
      <c r="T103" s="181">
        <v>0</v>
      </c>
      <c r="U103" s="88">
        <v>0</v>
      </c>
      <c r="V103" s="78">
        <f t="shared" si="48"/>
        <v>0</v>
      </c>
      <c r="W103" s="181">
        <v>0</v>
      </c>
      <c r="X103" s="74">
        <v>0</v>
      </c>
      <c r="Y103" s="75">
        <f t="shared" si="53"/>
        <v>0</v>
      </c>
      <c r="Z103" s="87">
        <v>0</v>
      </c>
      <c r="AA103" s="88">
        <v>0</v>
      </c>
      <c r="AB103" s="77">
        <f t="shared" si="55"/>
        <v>0</v>
      </c>
      <c r="AC103" s="74">
        <v>0</v>
      </c>
      <c r="AD103" s="88">
        <v>0</v>
      </c>
      <c r="AE103" s="77">
        <f t="shared" si="43"/>
        <v>0</v>
      </c>
      <c r="AF103" s="88">
        <v>18237750</v>
      </c>
      <c r="AG103" s="88">
        <v>0</v>
      </c>
      <c r="AH103" s="77">
        <f t="shared" si="49"/>
        <v>18237750</v>
      </c>
      <c r="AI103" s="74">
        <v>72951000</v>
      </c>
      <c r="AJ103" s="88">
        <v>0</v>
      </c>
      <c r="AK103" s="94">
        <f t="shared" si="54"/>
        <v>72951000</v>
      </c>
      <c r="AL103" s="77">
        <f t="shared" si="50"/>
        <v>406252400</v>
      </c>
      <c r="AM103" s="77">
        <f t="shared" si="50"/>
        <v>0</v>
      </c>
      <c r="AN103" s="77">
        <f t="shared" si="51"/>
        <v>406252400</v>
      </c>
      <c r="AO103" s="44"/>
      <c r="AQ103" s="56"/>
    </row>
    <row r="104" spans="1:43" ht="12" customHeight="1" x14ac:dyDescent="0.2">
      <c r="A104" s="81" t="s">
        <v>328</v>
      </c>
      <c r="B104" s="181">
        <v>0</v>
      </c>
      <c r="C104" s="74">
        <v>0</v>
      </c>
      <c r="D104" s="109">
        <f t="shared" si="46"/>
        <v>0</v>
      </c>
      <c r="E104" s="195">
        <v>0</v>
      </c>
      <c r="F104" s="7">
        <v>0</v>
      </c>
      <c r="G104" s="19">
        <f t="shared" si="52"/>
        <v>0</v>
      </c>
      <c r="H104" s="173">
        <v>0</v>
      </c>
      <c r="I104" s="88">
        <v>0</v>
      </c>
      <c r="J104" s="183">
        <f t="shared" si="35"/>
        <v>0</v>
      </c>
      <c r="K104" s="181">
        <v>0</v>
      </c>
      <c r="L104" s="88">
        <v>0</v>
      </c>
      <c r="M104" s="84">
        <f t="shared" si="31"/>
        <v>0</v>
      </c>
      <c r="N104" s="190">
        <v>302667150</v>
      </c>
      <c r="O104" s="88">
        <v>0</v>
      </c>
      <c r="P104" s="170">
        <f t="shared" si="47"/>
        <v>302667150</v>
      </c>
      <c r="Q104" s="181">
        <v>0</v>
      </c>
      <c r="R104" s="74">
        <v>0</v>
      </c>
      <c r="S104" s="78">
        <f t="shared" si="56"/>
        <v>0</v>
      </c>
      <c r="T104" s="181">
        <v>55989898</v>
      </c>
      <c r="U104" s="88">
        <v>0</v>
      </c>
      <c r="V104" s="78">
        <f t="shared" si="48"/>
        <v>55989898</v>
      </c>
      <c r="W104" s="181">
        <v>13442024</v>
      </c>
      <c r="X104" s="74">
        <v>0</v>
      </c>
      <c r="Y104" s="75">
        <f t="shared" si="53"/>
        <v>13442024</v>
      </c>
      <c r="Z104" s="87">
        <v>0</v>
      </c>
      <c r="AA104" s="88">
        <v>0</v>
      </c>
      <c r="AB104" s="77">
        <f t="shared" si="55"/>
        <v>0</v>
      </c>
      <c r="AC104" s="74">
        <v>0</v>
      </c>
      <c r="AD104" s="88">
        <v>0</v>
      </c>
      <c r="AE104" s="77">
        <f t="shared" si="43"/>
        <v>0</v>
      </c>
      <c r="AF104" s="88">
        <v>0</v>
      </c>
      <c r="AG104" s="88">
        <v>0</v>
      </c>
      <c r="AH104" s="77">
        <f t="shared" si="49"/>
        <v>0</v>
      </c>
      <c r="AI104" s="74">
        <v>0</v>
      </c>
      <c r="AJ104" s="88">
        <v>0</v>
      </c>
      <c r="AK104" s="94">
        <f t="shared" si="54"/>
        <v>0</v>
      </c>
      <c r="AL104" s="77">
        <f t="shared" si="50"/>
        <v>372099072</v>
      </c>
      <c r="AM104" s="77">
        <f t="shared" si="50"/>
        <v>0</v>
      </c>
      <c r="AN104" s="77">
        <f t="shared" si="51"/>
        <v>372099072</v>
      </c>
      <c r="AO104" s="44"/>
      <c r="AQ104" s="56"/>
    </row>
    <row r="105" spans="1:43" ht="12" customHeight="1" x14ac:dyDescent="0.2">
      <c r="A105" s="81" t="s">
        <v>329</v>
      </c>
      <c r="B105" s="181">
        <v>0</v>
      </c>
      <c r="C105" s="74">
        <v>0</v>
      </c>
      <c r="D105" s="109">
        <f t="shared" si="46"/>
        <v>0</v>
      </c>
      <c r="E105" s="195">
        <v>0</v>
      </c>
      <c r="F105" s="7">
        <v>0</v>
      </c>
      <c r="G105" s="19">
        <f t="shared" si="52"/>
        <v>0</v>
      </c>
      <c r="H105" s="173">
        <v>149796570</v>
      </c>
      <c r="I105" s="173">
        <v>0</v>
      </c>
      <c r="J105" s="183">
        <f t="shared" si="35"/>
        <v>149796570</v>
      </c>
      <c r="K105" s="181">
        <v>125193326</v>
      </c>
      <c r="L105" s="88">
        <v>0</v>
      </c>
      <c r="M105" s="84">
        <f t="shared" si="31"/>
        <v>125193326</v>
      </c>
      <c r="N105" s="190">
        <v>0</v>
      </c>
      <c r="O105" s="88">
        <v>0</v>
      </c>
      <c r="P105" s="170">
        <f t="shared" si="47"/>
        <v>0</v>
      </c>
      <c r="Q105" s="181">
        <v>0</v>
      </c>
      <c r="R105" s="74">
        <v>0</v>
      </c>
      <c r="S105" s="78">
        <f t="shared" si="56"/>
        <v>0</v>
      </c>
      <c r="T105" s="181">
        <v>219651149</v>
      </c>
      <c r="U105" s="88">
        <v>0</v>
      </c>
      <c r="V105" s="78">
        <f t="shared" si="48"/>
        <v>219651149</v>
      </c>
      <c r="W105" s="181">
        <v>0</v>
      </c>
      <c r="X105" s="74">
        <v>0</v>
      </c>
      <c r="Y105" s="75">
        <f t="shared" si="53"/>
        <v>0</v>
      </c>
      <c r="Z105" s="87">
        <v>0</v>
      </c>
      <c r="AA105" s="88">
        <v>0</v>
      </c>
      <c r="AB105" s="77">
        <f t="shared" si="55"/>
        <v>0</v>
      </c>
      <c r="AC105" s="74">
        <v>0</v>
      </c>
      <c r="AD105" s="88">
        <v>0</v>
      </c>
      <c r="AE105" s="77">
        <f t="shared" si="43"/>
        <v>0</v>
      </c>
      <c r="AF105" s="88">
        <v>0</v>
      </c>
      <c r="AG105" s="88">
        <v>0</v>
      </c>
      <c r="AH105" s="77">
        <f t="shared" si="49"/>
        <v>0</v>
      </c>
      <c r="AI105" s="74">
        <v>0</v>
      </c>
      <c r="AJ105" s="88">
        <v>0</v>
      </c>
      <c r="AK105" s="94">
        <f t="shared" si="54"/>
        <v>0</v>
      </c>
      <c r="AL105" s="77">
        <f t="shared" si="50"/>
        <v>494641045</v>
      </c>
      <c r="AM105" s="77">
        <f t="shared" si="50"/>
        <v>0</v>
      </c>
      <c r="AN105" s="77">
        <f t="shared" si="51"/>
        <v>494641045</v>
      </c>
      <c r="AO105" s="44"/>
      <c r="AQ105" s="56"/>
    </row>
    <row r="106" spans="1:43" ht="12" customHeight="1" x14ac:dyDescent="0.2">
      <c r="A106" s="81" t="s">
        <v>100</v>
      </c>
      <c r="B106" s="181">
        <v>0</v>
      </c>
      <c r="C106" s="74">
        <v>0</v>
      </c>
      <c r="D106" s="109">
        <f t="shared" si="46"/>
        <v>0</v>
      </c>
      <c r="E106" s="195">
        <v>373962400</v>
      </c>
      <c r="F106" s="172">
        <v>0</v>
      </c>
      <c r="G106" s="19">
        <f t="shared" si="52"/>
        <v>373962400</v>
      </c>
      <c r="H106" s="173">
        <v>0</v>
      </c>
      <c r="I106" s="88">
        <v>0</v>
      </c>
      <c r="J106" s="183">
        <f t="shared" si="35"/>
        <v>0</v>
      </c>
      <c r="K106" s="181">
        <v>135812086</v>
      </c>
      <c r="L106" s="88">
        <v>0</v>
      </c>
      <c r="M106" s="84">
        <f t="shared" si="31"/>
        <v>135812086</v>
      </c>
      <c r="N106" s="190">
        <v>0</v>
      </c>
      <c r="O106" s="88">
        <v>0</v>
      </c>
      <c r="P106" s="170">
        <f t="shared" si="47"/>
        <v>0</v>
      </c>
      <c r="Q106" s="181">
        <v>0</v>
      </c>
      <c r="R106" s="74">
        <v>0</v>
      </c>
      <c r="S106" s="78">
        <f t="shared" si="56"/>
        <v>0</v>
      </c>
      <c r="T106" s="181">
        <v>980918400</v>
      </c>
      <c r="U106" s="88">
        <v>0</v>
      </c>
      <c r="V106" s="78">
        <f t="shared" si="48"/>
        <v>980918400</v>
      </c>
      <c r="W106" s="181">
        <v>0</v>
      </c>
      <c r="X106" s="74">
        <v>0</v>
      </c>
      <c r="Y106" s="75">
        <f t="shared" si="53"/>
        <v>0</v>
      </c>
      <c r="Z106" s="87">
        <v>0</v>
      </c>
      <c r="AA106" s="88">
        <v>0</v>
      </c>
      <c r="AB106" s="77">
        <f t="shared" si="55"/>
        <v>0</v>
      </c>
      <c r="AC106" s="74">
        <v>0</v>
      </c>
      <c r="AD106" s="88">
        <v>0</v>
      </c>
      <c r="AE106" s="77">
        <f t="shared" si="43"/>
        <v>0</v>
      </c>
      <c r="AF106" s="88">
        <v>605918400</v>
      </c>
      <c r="AG106" s="88">
        <v>0</v>
      </c>
      <c r="AH106" s="77">
        <f t="shared" si="49"/>
        <v>605918400</v>
      </c>
      <c r="AI106" s="74">
        <v>0</v>
      </c>
      <c r="AJ106" s="88">
        <v>0</v>
      </c>
      <c r="AK106" s="94">
        <f t="shared" si="54"/>
        <v>0</v>
      </c>
      <c r="AL106" s="77">
        <f t="shared" si="50"/>
        <v>2096611286</v>
      </c>
      <c r="AM106" s="77">
        <f t="shared" si="50"/>
        <v>0</v>
      </c>
      <c r="AN106" s="77">
        <f t="shared" si="51"/>
        <v>2096611286</v>
      </c>
      <c r="AO106" s="44"/>
      <c r="AQ106" s="56"/>
    </row>
    <row r="107" spans="1:43" ht="12" customHeight="1" x14ac:dyDescent="0.2">
      <c r="A107" s="81" t="s">
        <v>180</v>
      </c>
      <c r="B107" s="181">
        <v>0</v>
      </c>
      <c r="C107" s="74">
        <v>106404062</v>
      </c>
      <c r="D107" s="109">
        <f>B107+C107</f>
        <v>106404062</v>
      </c>
      <c r="E107" s="172">
        <v>0</v>
      </c>
      <c r="F107" s="7">
        <v>510156142</v>
      </c>
      <c r="G107" s="19">
        <f>E107+F107</f>
        <v>510156142</v>
      </c>
      <c r="H107" s="173">
        <v>0</v>
      </c>
      <c r="I107" s="173">
        <v>75138299</v>
      </c>
      <c r="J107" s="183">
        <f>H107+I107</f>
        <v>75138299</v>
      </c>
      <c r="K107" s="181">
        <v>58294138</v>
      </c>
      <c r="L107" s="88">
        <v>0</v>
      </c>
      <c r="M107" s="84">
        <f>K107+L107</f>
        <v>58294138</v>
      </c>
      <c r="N107" s="190">
        <v>0</v>
      </c>
      <c r="O107" s="88">
        <v>0</v>
      </c>
      <c r="P107" s="170">
        <f>N107+O107</f>
        <v>0</v>
      </c>
      <c r="Q107" s="181">
        <v>75541611</v>
      </c>
      <c r="R107" s="74">
        <v>0</v>
      </c>
      <c r="S107" s="78">
        <f>Q107+R107</f>
        <v>75541611</v>
      </c>
      <c r="T107" s="181">
        <v>0</v>
      </c>
      <c r="U107" s="88">
        <v>45736638</v>
      </c>
      <c r="V107" s="78">
        <f>T107+U107</f>
        <v>45736638</v>
      </c>
      <c r="W107" s="181">
        <v>0</v>
      </c>
      <c r="X107" s="173">
        <v>171019279</v>
      </c>
      <c r="Y107" s="75">
        <f>W107+X107</f>
        <v>171019279</v>
      </c>
      <c r="Z107" s="87">
        <v>99224008</v>
      </c>
      <c r="AA107" s="88">
        <v>0</v>
      </c>
      <c r="AB107" s="77">
        <f t="shared" si="55"/>
        <v>99224008</v>
      </c>
      <c r="AC107" s="88">
        <v>42359413.07</v>
      </c>
      <c r="AD107" s="88">
        <v>0</v>
      </c>
      <c r="AE107" s="77">
        <v>42359413</v>
      </c>
      <c r="AF107" s="88">
        <v>210353536.88999999</v>
      </c>
      <c r="AG107" s="88">
        <v>0</v>
      </c>
      <c r="AH107" s="77">
        <f t="shared" si="49"/>
        <v>210353536.88999999</v>
      </c>
      <c r="AI107" s="74">
        <v>364748107</v>
      </c>
      <c r="AJ107" s="88">
        <v>0</v>
      </c>
      <c r="AK107" s="94">
        <f>AI107+AJ107</f>
        <v>364748107</v>
      </c>
      <c r="AL107" s="77">
        <f>B107+E107+H107+K107+N107+Q107+T107+W107+Z107+AC107+AF107+AI107</f>
        <v>850520813.96000004</v>
      </c>
      <c r="AM107" s="77">
        <f>C107+F107+I107+L107+O107+R107+U107+X107+AA107+AD107+AG107+AJ107</f>
        <v>908454420</v>
      </c>
      <c r="AN107" s="77">
        <f>AL107+AM107</f>
        <v>1758975233.96</v>
      </c>
      <c r="AO107" s="44"/>
      <c r="AQ107" s="56"/>
    </row>
    <row r="108" spans="1:43" ht="12" customHeight="1" x14ac:dyDescent="0.2">
      <c r="A108" s="81" t="s">
        <v>222</v>
      </c>
      <c r="B108" s="181">
        <v>0</v>
      </c>
      <c r="C108" s="74">
        <v>0</v>
      </c>
      <c r="D108" s="109">
        <f t="shared" si="46"/>
        <v>0</v>
      </c>
      <c r="E108" s="172">
        <v>19167000</v>
      </c>
      <c r="F108" s="7">
        <v>0</v>
      </c>
      <c r="G108" s="19">
        <f t="shared" si="52"/>
        <v>19167000</v>
      </c>
      <c r="H108" s="173">
        <v>0</v>
      </c>
      <c r="I108" s="88">
        <v>0</v>
      </c>
      <c r="J108" s="183">
        <f t="shared" si="35"/>
        <v>0</v>
      </c>
      <c r="K108" s="181">
        <v>93744865</v>
      </c>
      <c r="L108" s="88">
        <v>1634836</v>
      </c>
      <c r="M108" s="84">
        <f t="shared" si="31"/>
        <v>95379701</v>
      </c>
      <c r="N108" s="190">
        <v>79052359</v>
      </c>
      <c r="O108" s="88">
        <v>0</v>
      </c>
      <c r="P108" s="170">
        <f t="shared" si="47"/>
        <v>79052359</v>
      </c>
      <c r="Q108" s="181">
        <v>49852895</v>
      </c>
      <c r="R108" s="74">
        <v>14178553</v>
      </c>
      <c r="S108" s="78">
        <f t="shared" si="56"/>
        <v>64031448</v>
      </c>
      <c r="T108" s="181">
        <v>45085468</v>
      </c>
      <c r="U108" s="88">
        <v>52400</v>
      </c>
      <c r="V108" s="78">
        <f t="shared" si="48"/>
        <v>45137868</v>
      </c>
      <c r="W108" s="181">
        <v>48228150</v>
      </c>
      <c r="X108" s="74">
        <v>12501990</v>
      </c>
      <c r="Y108" s="75">
        <f t="shared" si="53"/>
        <v>60730140</v>
      </c>
      <c r="Z108" s="87">
        <v>63448391</v>
      </c>
      <c r="AA108" s="88">
        <v>260522</v>
      </c>
      <c r="AB108" s="77">
        <f t="shared" si="55"/>
        <v>63708913</v>
      </c>
      <c r="AC108" s="74">
        <v>40466200</v>
      </c>
      <c r="AD108" s="88">
        <v>0</v>
      </c>
      <c r="AE108" s="77">
        <f t="shared" si="43"/>
        <v>40466200</v>
      </c>
      <c r="AF108" s="88">
        <v>42303859</v>
      </c>
      <c r="AG108" s="88">
        <v>0</v>
      </c>
      <c r="AH108" s="77">
        <f t="shared" si="49"/>
        <v>42303859</v>
      </c>
      <c r="AI108" s="74">
        <v>251357518</v>
      </c>
      <c r="AJ108" s="88">
        <v>1968243388</v>
      </c>
      <c r="AK108" s="94">
        <f t="shared" si="54"/>
        <v>2219600906</v>
      </c>
      <c r="AL108" s="77">
        <f t="shared" si="50"/>
        <v>732706705</v>
      </c>
      <c r="AM108" s="77">
        <f t="shared" si="50"/>
        <v>1996871689</v>
      </c>
      <c r="AN108" s="77">
        <f t="shared" si="51"/>
        <v>2729578394</v>
      </c>
      <c r="AO108" s="44"/>
      <c r="AQ108" s="56"/>
    </row>
    <row r="109" spans="1:43" ht="12" customHeight="1" x14ac:dyDescent="0.2">
      <c r="A109" s="81" t="s">
        <v>330</v>
      </c>
      <c r="B109" s="181">
        <v>46242216</v>
      </c>
      <c r="C109" s="74">
        <v>3317564</v>
      </c>
      <c r="D109" s="109">
        <f t="shared" si="46"/>
        <v>49559780</v>
      </c>
      <c r="E109" s="172">
        <v>12322697</v>
      </c>
      <c r="F109" s="7">
        <v>1869880</v>
      </c>
      <c r="G109" s="19">
        <f t="shared" si="52"/>
        <v>14192577</v>
      </c>
      <c r="H109" s="173">
        <v>28676625</v>
      </c>
      <c r="I109" s="88">
        <v>379560</v>
      </c>
      <c r="J109" s="183">
        <f t="shared" si="35"/>
        <v>29056185</v>
      </c>
      <c r="K109" s="181">
        <v>21851331</v>
      </c>
      <c r="L109" s="88">
        <v>0</v>
      </c>
      <c r="M109" s="84">
        <f t="shared" si="31"/>
        <v>21851331</v>
      </c>
      <c r="N109" s="190">
        <v>68954906</v>
      </c>
      <c r="O109" s="88">
        <v>0</v>
      </c>
      <c r="P109" s="170">
        <f t="shared" si="47"/>
        <v>68954906</v>
      </c>
      <c r="Q109" s="181">
        <v>16781336</v>
      </c>
      <c r="R109" s="74">
        <v>1750900</v>
      </c>
      <c r="S109" s="78">
        <f t="shared" si="56"/>
        <v>18532236</v>
      </c>
      <c r="T109" s="181">
        <v>108310261</v>
      </c>
      <c r="U109" s="88">
        <v>21922595</v>
      </c>
      <c r="V109" s="78">
        <f t="shared" si="48"/>
        <v>130232856</v>
      </c>
      <c r="W109" s="181">
        <v>28637827</v>
      </c>
      <c r="X109" s="74">
        <v>6923372</v>
      </c>
      <c r="Y109" s="75">
        <f t="shared" si="53"/>
        <v>35561199</v>
      </c>
      <c r="Z109" s="87">
        <v>22987077</v>
      </c>
      <c r="AA109" s="88">
        <v>0</v>
      </c>
      <c r="AB109" s="77">
        <f t="shared" si="55"/>
        <v>22987077</v>
      </c>
      <c r="AC109" s="74">
        <v>35692840</v>
      </c>
      <c r="AD109" s="88">
        <v>381870</v>
      </c>
      <c r="AE109" s="77">
        <f t="shared" si="43"/>
        <v>36074710</v>
      </c>
      <c r="AF109" s="88">
        <v>45511628</v>
      </c>
      <c r="AG109" s="88">
        <v>0</v>
      </c>
      <c r="AH109" s="77">
        <f t="shared" si="49"/>
        <v>45511628</v>
      </c>
      <c r="AI109" s="74">
        <v>32994250</v>
      </c>
      <c r="AJ109" s="88">
        <v>10378746</v>
      </c>
      <c r="AK109" s="94">
        <f t="shared" si="54"/>
        <v>43372996</v>
      </c>
      <c r="AL109" s="77">
        <f t="shared" si="50"/>
        <v>468962994</v>
      </c>
      <c r="AM109" s="77">
        <f t="shared" si="50"/>
        <v>46924487</v>
      </c>
      <c r="AN109" s="77">
        <f t="shared" si="51"/>
        <v>515887481</v>
      </c>
      <c r="AO109" s="44"/>
      <c r="AQ109" s="56"/>
    </row>
    <row r="110" spans="1:43" ht="12" customHeight="1" x14ac:dyDescent="0.2">
      <c r="A110" s="81" t="s">
        <v>331</v>
      </c>
      <c r="B110" s="181">
        <v>7812906</v>
      </c>
      <c r="C110" s="74">
        <v>0</v>
      </c>
      <c r="D110" s="109">
        <f t="shared" si="46"/>
        <v>7812906</v>
      </c>
      <c r="E110" s="172">
        <v>29751220</v>
      </c>
      <c r="F110" s="7">
        <v>100444919</v>
      </c>
      <c r="G110" s="19">
        <f t="shared" si="52"/>
        <v>130196139</v>
      </c>
      <c r="H110" s="173">
        <v>6901600</v>
      </c>
      <c r="I110" s="88">
        <v>0</v>
      </c>
      <c r="J110" s="183">
        <f t="shared" si="35"/>
        <v>6901600</v>
      </c>
      <c r="K110" s="181">
        <v>25401323</v>
      </c>
      <c r="L110" s="88">
        <v>728380</v>
      </c>
      <c r="M110" s="84">
        <f t="shared" si="31"/>
        <v>26129703</v>
      </c>
      <c r="N110" s="190">
        <v>21135817</v>
      </c>
      <c r="O110" s="88">
        <v>0</v>
      </c>
      <c r="P110" s="170">
        <f t="shared" si="47"/>
        <v>21135817</v>
      </c>
      <c r="Q110" s="181">
        <v>17828203</v>
      </c>
      <c r="R110" s="74">
        <v>230158</v>
      </c>
      <c r="S110" s="78">
        <f t="shared" si="56"/>
        <v>18058361</v>
      </c>
      <c r="T110" s="181">
        <v>15430875</v>
      </c>
      <c r="U110" s="88">
        <v>0</v>
      </c>
      <c r="V110" s="78">
        <f t="shared" si="48"/>
        <v>15430875</v>
      </c>
      <c r="W110" s="181">
        <v>3954400</v>
      </c>
      <c r="X110" s="74">
        <v>0</v>
      </c>
      <c r="Y110" s="75">
        <f t="shared" si="53"/>
        <v>3954400</v>
      </c>
      <c r="Z110" s="87">
        <v>9418345</v>
      </c>
      <c r="AA110" s="88">
        <v>0</v>
      </c>
      <c r="AB110" s="77">
        <f t="shared" si="55"/>
        <v>9418345</v>
      </c>
      <c r="AC110" s="74">
        <v>11009775</v>
      </c>
      <c r="AD110" s="88">
        <v>0</v>
      </c>
      <c r="AE110" s="77">
        <f t="shared" si="43"/>
        <v>11009775</v>
      </c>
      <c r="AF110" s="88">
        <v>7107083</v>
      </c>
      <c r="AG110" s="88">
        <v>0</v>
      </c>
      <c r="AH110" s="77">
        <f t="shared" si="49"/>
        <v>7107083</v>
      </c>
      <c r="AI110" s="74">
        <v>41466191</v>
      </c>
      <c r="AJ110" s="88">
        <v>1061842</v>
      </c>
      <c r="AK110" s="94">
        <f t="shared" si="54"/>
        <v>42528033</v>
      </c>
      <c r="AL110" s="77">
        <f t="shared" si="50"/>
        <v>197217738</v>
      </c>
      <c r="AM110" s="77">
        <f t="shared" si="50"/>
        <v>102465299</v>
      </c>
      <c r="AN110" s="77">
        <f t="shared" si="51"/>
        <v>299683037</v>
      </c>
      <c r="AO110" s="44"/>
      <c r="AQ110" s="56"/>
    </row>
    <row r="111" spans="1:43" ht="12" customHeight="1" x14ac:dyDescent="0.2">
      <c r="A111" s="81" t="s">
        <v>332</v>
      </c>
      <c r="B111" s="181">
        <v>102400</v>
      </c>
      <c r="C111" s="74">
        <v>0</v>
      </c>
      <c r="D111" s="109">
        <f t="shared" si="46"/>
        <v>102400</v>
      </c>
      <c r="E111" s="172">
        <v>0</v>
      </c>
      <c r="F111" s="7">
        <v>4966385</v>
      </c>
      <c r="G111" s="19">
        <f t="shared" si="52"/>
        <v>4966385</v>
      </c>
      <c r="H111" s="173">
        <v>6926375</v>
      </c>
      <c r="I111" s="88">
        <v>0</v>
      </c>
      <c r="J111" s="183">
        <f t="shared" si="35"/>
        <v>6926375</v>
      </c>
      <c r="K111" s="181">
        <v>0</v>
      </c>
      <c r="L111" s="88">
        <v>0</v>
      </c>
      <c r="M111" s="84">
        <f t="shared" si="31"/>
        <v>0</v>
      </c>
      <c r="N111" s="190">
        <v>4225500</v>
      </c>
      <c r="O111" s="88">
        <v>0</v>
      </c>
      <c r="P111" s="170">
        <f t="shared" si="47"/>
        <v>4225500</v>
      </c>
      <c r="Q111" s="181">
        <v>0</v>
      </c>
      <c r="R111" s="74">
        <v>0</v>
      </c>
      <c r="S111" s="78">
        <f t="shared" si="56"/>
        <v>0</v>
      </c>
      <c r="T111" s="181">
        <v>0</v>
      </c>
      <c r="U111" s="88">
        <v>0</v>
      </c>
      <c r="V111" s="78">
        <f t="shared" si="48"/>
        <v>0</v>
      </c>
      <c r="W111" s="181">
        <v>0</v>
      </c>
      <c r="X111" s="74">
        <v>0</v>
      </c>
      <c r="Y111" s="75">
        <f t="shared" si="53"/>
        <v>0</v>
      </c>
      <c r="Z111" s="87">
        <v>0</v>
      </c>
      <c r="AA111" s="88">
        <v>0</v>
      </c>
      <c r="AB111" s="77">
        <f t="shared" si="55"/>
        <v>0</v>
      </c>
      <c r="AC111" s="74">
        <v>0</v>
      </c>
      <c r="AD111" s="88">
        <v>0</v>
      </c>
      <c r="AE111" s="77">
        <f t="shared" si="43"/>
        <v>0</v>
      </c>
      <c r="AF111" s="88">
        <v>606000</v>
      </c>
      <c r="AG111" s="88">
        <v>0</v>
      </c>
      <c r="AH111" s="77">
        <f t="shared" si="49"/>
        <v>606000</v>
      </c>
      <c r="AI111" s="74">
        <v>9445188</v>
      </c>
      <c r="AJ111" s="88">
        <v>0</v>
      </c>
      <c r="AK111" s="94">
        <f t="shared" si="54"/>
        <v>9445188</v>
      </c>
      <c r="AL111" s="77">
        <f t="shared" si="50"/>
        <v>21305463</v>
      </c>
      <c r="AM111" s="77">
        <f t="shared" si="50"/>
        <v>4966385</v>
      </c>
      <c r="AN111" s="77">
        <f t="shared" si="51"/>
        <v>26271848</v>
      </c>
      <c r="AO111" s="44"/>
      <c r="AQ111" s="56"/>
    </row>
    <row r="112" spans="1:43" ht="12" customHeight="1" x14ac:dyDescent="0.2">
      <c r="A112" s="81" t="s">
        <v>333</v>
      </c>
      <c r="B112" s="181">
        <v>0</v>
      </c>
      <c r="C112" s="74">
        <v>0</v>
      </c>
      <c r="D112" s="109">
        <f t="shared" si="46"/>
        <v>0</v>
      </c>
      <c r="E112" s="172">
        <v>0</v>
      </c>
      <c r="F112" s="7">
        <v>0</v>
      </c>
      <c r="G112" s="19">
        <f t="shared" si="52"/>
        <v>0</v>
      </c>
      <c r="H112" s="173">
        <v>0</v>
      </c>
      <c r="I112" s="88">
        <v>0</v>
      </c>
      <c r="J112" s="183">
        <f t="shared" si="35"/>
        <v>0</v>
      </c>
      <c r="K112" s="181">
        <v>0</v>
      </c>
      <c r="L112" s="88">
        <v>0</v>
      </c>
      <c r="M112" s="84">
        <f t="shared" si="31"/>
        <v>0</v>
      </c>
      <c r="N112" s="190">
        <v>0</v>
      </c>
      <c r="O112" s="88">
        <v>0</v>
      </c>
      <c r="P112" s="170">
        <f t="shared" si="47"/>
        <v>0</v>
      </c>
      <c r="Q112" s="181">
        <v>0</v>
      </c>
      <c r="R112" s="74">
        <v>0</v>
      </c>
      <c r="S112" s="78">
        <f t="shared" si="56"/>
        <v>0</v>
      </c>
      <c r="T112" s="181">
        <v>0</v>
      </c>
      <c r="U112" s="88">
        <v>0</v>
      </c>
      <c r="V112" s="78">
        <f t="shared" si="48"/>
        <v>0</v>
      </c>
      <c r="W112" s="181">
        <v>0</v>
      </c>
      <c r="X112" s="74">
        <v>0</v>
      </c>
      <c r="Y112" s="75">
        <f t="shared" si="53"/>
        <v>0</v>
      </c>
      <c r="Z112" s="87">
        <v>0</v>
      </c>
      <c r="AA112" s="88">
        <v>0</v>
      </c>
      <c r="AB112" s="77">
        <f t="shared" si="55"/>
        <v>0</v>
      </c>
      <c r="AC112" s="74">
        <v>0</v>
      </c>
      <c r="AD112" s="88">
        <v>0</v>
      </c>
      <c r="AE112" s="77">
        <f t="shared" si="43"/>
        <v>0</v>
      </c>
      <c r="AF112" s="88">
        <v>0</v>
      </c>
      <c r="AG112" s="88">
        <v>0</v>
      </c>
      <c r="AH112" s="77">
        <f t="shared" si="49"/>
        <v>0</v>
      </c>
      <c r="AI112" s="74">
        <v>0</v>
      </c>
      <c r="AJ112" s="88">
        <v>0</v>
      </c>
      <c r="AK112" s="94">
        <f t="shared" si="54"/>
        <v>0</v>
      </c>
      <c r="AL112" s="77">
        <f t="shared" si="50"/>
        <v>0</v>
      </c>
      <c r="AM112" s="77">
        <f t="shared" si="50"/>
        <v>0</v>
      </c>
      <c r="AN112" s="77">
        <f t="shared" si="51"/>
        <v>0</v>
      </c>
      <c r="AO112" s="44"/>
      <c r="AQ112" s="56"/>
    </row>
    <row r="113" spans="1:43" ht="12" customHeight="1" x14ac:dyDescent="0.2">
      <c r="A113" s="81" t="s">
        <v>59</v>
      </c>
      <c r="B113" s="181">
        <v>44964035</v>
      </c>
      <c r="C113" s="74">
        <v>0</v>
      </c>
      <c r="D113" s="109">
        <f t="shared" si="46"/>
        <v>44964035</v>
      </c>
      <c r="E113" s="172">
        <v>840404</v>
      </c>
      <c r="F113" s="7">
        <v>17592294</v>
      </c>
      <c r="G113" s="19">
        <f t="shared" si="52"/>
        <v>18432698</v>
      </c>
      <c r="H113" s="173">
        <v>21057232</v>
      </c>
      <c r="I113" s="88">
        <v>0</v>
      </c>
      <c r="J113" s="183">
        <f t="shared" si="35"/>
        <v>21057232</v>
      </c>
      <c r="K113" s="181">
        <v>9246455</v>
      </c>
      <c r="L113" s="88">
        <v>0</v>
      </c>
      <c r="M113" s="84">
        <f t="shared" si="31"/>
        <v>9246455</v>
      </c>
      <c r="N113" s="87">
        <v>23917991</v>
      </c>
      <c r="O113" s="88">
        <v>0</v>
      </c>
      <c r="P113" s="170">
        <f t="shared" si="47"/>
        <v>23917991</v>
      </c>
      <c r="Q113" s="181">
        <v>32619777</v>
      </c>
      <c r="R113" s="74">
        <v>8374220</v>
      </c>
      <c r="S113" s="78">
        <f t="shared" si="56"/>
        <v>40993997</v>
      </c>
      <c r="T113" s="181">
        <v>11729079</v>
      </c>
      <c r="U113" s="88">
        <v>0</v>
      </c>
      <c r="V113" s="78">
        <f t="shared" si="48"/>
        <v>11729079</v>
      </c>
      <c r="W113" s="181">
        <v>15241119</v>
      </c>
      <c r="X113" s="74">
        <v>0</v>
      </c>
      <c r="Y113" s="75">
        <f t="shared" si="53"/>
        <v>15241119</v>
      </c>
      <c r="Z113" s="87">
        <v>25991161</v>
      </c>
      <c r="AA113" s="88">
        <v>0</v>
      </c>
      <c r="AB113" s="77">
        <f t="shared" si="55"/>
        <v>25991161</v>
      </c>
      <c r="AC113" s="74">
        <v>4326325</v>
      </c>
      <c r="AD113" s="88">
        <v>0</v>
      </c>
      <c r="AE113" s="77">
        <f t="shared" si="43"/>
        <v>4326325</v>
      </c>
      <c r="AF113" s="88">
        <v>44621891</v>
      </c>
      <c r="AG113" s="88">
        <v>0</v>
      </c>
      <c r="AH113" s="77">
        <f t="shared" si="49"/>
        <v>44621891</v>
      </c>
      <c r="AI113" s="74">
        <v>2023300</v>
      </c>
      <c r="AJ113" s="88">
        <v>0</v>
      </c>
      <c r="AK113" s="94">
        <f t="shared" si="54"/>
        <v>2023300</v>
      </c>
      <c r="AL113" s="77">
        <f t="shared" si="50"/>
        <v>236578769</v>
      </c>
      <c r="AM113" s="77">
        <f t="shared" si="50"/>
        <v>25966514</v>
      </c>
      <c r="AN113" s="77">
        <f t="shared" si="51"/>
        <v>262545283</v>
      </c>
      <c r="AO113" s="44"/>
      <c r="AQ113" s="56"/>
    </row>
    <row r="114" spans="1:43" ht="12" customHeight="1" x14ac:dyDescent="0.2">
      <c r="A114" s="81" t="s">
        <v>334</v>
      </c>
      <c r="B114" s="181">
        <v>238953</v>
      </c>
      <c r="C114" s="74">
        <v>0</v>
      </c>
      <c r="D114" s="109">
        <f t="shared" si="46"/>
        <v>238953</v>
      </c>
      <c r="E114" s="172">
        <v>0</v>
      </c>
      <c r="F114" s="7">
        <v>7259498</v>
      </c>
      <c r="G114" s="19">
        <f t="shared" si="52"/>
        <v>7259498</v>
      </c>
      <c r="H114" s="173">
        <v>0</v>
      </c>
      <c r="I114" s="88">
        <v>5586</v>
      </c>
      <c r="J114" s="183">
        <f t="shared" si="35"/>
        <v>5586</v>
      </c>
      <c r="K114" s="181">
        <v>0</v>
      </c>
      <c r="L114" s="88">
        <v>0</v>
      </c>
      <c r="M114" s="84">
        <f t="shared" si="31"/>
        <v>0</v>
      </c>
      <c r="N114" s="190">
        <v>0</v>
      </c>
      <c r="O114" s="88">
        <v>0</v>
      </c>
      <c r="P114" s="170">
        <f t="shared" si="47"/>
        <v>0</v>
      </c>
      <c r="Q114" s="181">
        <v>0</v>
      </c>
      <c r="R114" s="74">
        <v>0</v>
      </c>
      <c r="S114" s="78">
        <f t="shared" si="56"/>
        <v>0</v>
      </c>
      <c r="T114" s="181">
        <v>0</v>
      </c>
      <c r="U114" s="88">
        <v>0</v>
      </c>
      <c r="V114" s="78">
        <f t="shared" si="48"/>
        <v>0</v>
      </c>
      <c r="W114" s="181">
        <v>0</v>
      </c>
      <c r="X114" s="74">
        <v>0</v>
      </c>
      <c r="Y114" s="75">
        <f t="shared" si="53"/>
        <v>0</v>
      </c>
      <c r="Z114" s="87">
        <v>0</v>
      </c>
      <c r="AA114" s="88">
        <v>0</v>
      </c>
      <c r="AB114" s="77">
        <f t="shared" si="55"/>
        <v>0</v>
      </c>
      <c r="AC114" s="74">
        <v>0</v>
      </c>
      <c r="AD114" s="88">
        <v>0</v>
      </c>
      <c r="AE114" s="77">
        <f t="shared" si="43"/>
        <v>0</v>
      </c>
      <c r="AF114" s="88">
        <v>0</v>
      </c>
      <c r="AG114" s="88">
        <v>0</v>
      </c>
      <c r="AH114" s="77">
        <f t="shared" si="49"/>
        <v>0</v>
      </c>
      <c r="AI114" s="74">
        <v>0</v>
      </c>
      <c r="AJ114" s="88">
        <v>0</v>
      </c>
      <c r="AK114" s="94">
        <f t="shared" si="54"/>
        <v>0</v>
      </c>
      <c r="AL114" s="77">
        <f t="shared" si="50"/>
        <v>238953</v>
      </c>
      <c r="AM114" s="77">
        <f t="shared" si="50"/>
        <v>7265084</v>
      </c>
      <c r="AN114" s="77">
        <f t="shared" si="51"/>
        <v>7504037</v>
      </c>
      <c r="AO114" s="44"/>
      <c r="AQ114" s="56"/>
    </row>
    <row r="115" spans="1:43" ht="11.25" customHeight="1" x14ac:dyDescent="0.2">
      <c r="A115" s="81" t="s">
        <v>335</v>
      </c>
      <c r="B115" s="181">
        <v>0</v>
      </c>
      <c r="C115" s="74">
        <v>0</v>
      </c>
      <c r="D115" s="109">
        <f t="shared" si="46"/>
        <v>0</v>
      </c>
      <c r="E115" s="172">
        <v>0</v>
      </c>
      <c r="F115" s="7">
        <v>59761800</v>
      </c>
      <c r="G115" s="19">
        <f t="shared" si="52"/>
        <v>59761800</v>
      </c>
      <c r="H115" s="173">
        <v>0</v>
      </c>
      <c r="I115" s="88">
        <v>-59761800</v>
      </c>
      <c r="J115" s="183">
        <f t="shared" si="35"/>
        <v>-59761800</v>
      </c>
      <c r="K115" s="181">
        <v>1387034</v>
      </c>
      <c r="L115" s="88">
        <v>0</v>
      </c>
      <c r="M115" s="84">
        <f t="shared" si="31"/>
        <v>1387034</v>
      </c>
      <c r="N115" s="190">
        <v>0</v>
      </c>
      <c r="O115" s="88">
        <v>0</v>
      </c>
      <c r="P115" s="170">
        <f t="shared" si="47"/>
        <v>0</v>
      </c>
      <c r="Q115" s="181">
        <v>0</v>
      </c>
      <c r="R115" s="74">
        <v>375780285</v>
      </c>
      <c r="S115" s="78">
        <f t="shared" si="56"/>
        <v>375780285</v>
      </c>
      <c r="T115" s="181">
        <v>0</v>
      </c>
      <c r="U115" s="88">
        <v>0</v>
      </c>
      <c r="V115" s="78">
        <f t="shared" si="48"/>
        <v>0</v>
      </c>
      <c r="W115" s="181">
        <v>0</v>
      </c>
      <c r="X115" s="74">
        <v>0</v>
      </c>
      <c r="Y115" s="75">
        <f t="shared" si="53"/>
        <v>0</v>
      </c>
      <c r="Z115" s="87">
        <v>0</v>
      </c>
      <c r="AA115" s="88">
        <v>0</v>
      </c>
      <c r="AB115" s="77">
        <f t="shared" si="55"/>
        <v>0</v>
      </c>
      <c r="AC115" s="74">
        <v>21133.08</v>
      </c>
      <c r="AD115" s="88">
        <v>0</v>
      </c>
      <c r="AE115" s="77">
        <f t="shared" si="43"/>
        <v>21133.08</v>
      </c>
      <c r="AF115" s="88">
        <v>0</v>
      </c>
      <c r="AG115" s="88">
        <v>0</v>
      </c>
      <c r="AH115" s="77">
        <f t="shared" si="49"/>
        <v>0</v>
      </c>
      <c r="AI115" s="74">
        <v>0</v>
      </c>
      <c r="AJ115" s="88">
        <v>0</v>
      </c>
      <c r="AK115" s="94">
        <f t="shared" si="54"/>
        <v>0</v>
      </c>
      <c r="AL115" s="77">
        <f t="shared" si="50"/>
        <v>1408167.08</v>
      </c>
      <c r="AM115" s="77">
        <f t="shared" si="50"/>
        <v>375780285</v>
      </c>
      <c r="AN115" s="77">
        <f t="shared" si="51"/>
        <v>377188452.07999998</v>
      </c>
      <c r="AO115" s="44"/>
      <c r="AQ115" s="56"/>
    </row>
    <row r="116" spans="1:43" ht="12" customHeight="1" x14ac:dyDescent="0.2">
      <c r="A116" s="81" t="s">
        <v>224</v>
      </c>
      <c r="B116" s="181">
        <v>0</v>
      </c>
      <c r="C116" s="74">
        <v>0</v>
      </c>
      <c r="D116" s="109">
        <f t="shared" si="46"/>
        <v>0</v>
      </c>
      <c r="E116" s="172">
        <v>0</v>
      </c>
      <c r="F116" s="7">
        <v>0</v>
      </c>
      <c r="G116" s="19">
        <f t="shared" si="52"/>
        <v>0</v>
      </c>
      <c r="H116" s="173">
        <v>0</v>
      </c>
      <c r="I116" s="88">
        <v>0</v>
      </c>
      <c r="J116" s="183">
        <f t="shared" si="35"/>
        <v>0</v>
      </c>
      <c r="K116" s="181">
        <v>143668</v>
      </c>
      <c r="L116" s="88">
        <v>0</v>
      </c>
      <c r="M116" s="84">
        <f t="shared" si="31"/>
        <v>143668</v>
      </c>
      <c r="N116" s="190">
        <v>0</v>
      </c>
      <c r="O116" s="88">
        <v>0</v>
      </c>
      <c r="P116" s="170">
        <f t="shared" si="47"/>
        <v>0</v>
      </c>
      <c r="Q116" s="181">
        <v>0</v>
      </c>
      <c r="R116" s="74">
        <v>0</v>
      </c>
      <c r="S116" s="78">
        <f t="shared" si="56"/>
        <v>0</v>
      </c>
      <c r="T116" s="181">
        <v>612794</v>
      </c>
      <c r="U116" s="88">
        <v>0</v>
      </c>
      <c r="V116" s="78">
        <f t="shared" si="48"/>
        <v>612794</v>
      </c>
      <c r="W116" s="181">
        <v>120148</v>
      </c>
      <c r="X116" s="74">
        <v>0</v>
      </c>
      <c r="Y116" s="75">
        <f t="shared" si="53"/>
        <v>120148</v>
      </c>
      <c r="Z116" s="87">
        <v>0</v>
      </c>
      <c r="AA116" s="88">
        <v>0</v>
      </c>
      <c r="AB116" s="77">
        <f t="shared" si="55"/>
        <v>0</v>
      </c>
      <c r="AC116" s="74">
        <v>908852</v>
      </c>
      <c r="AD116" s="88">
        <v>0</v>
      </c>
      <c r="AE116" s="77">
        <f t="shared" si="43"/>
        <v>908852</v>
      </c>
      <c r="AF116" s="88">
        <v>56546</v>
      </c>
      <c r="AG116" s="88">
        <v>0</v>
      </c>
      <c r="AH116" s="77">
        <f t="shared" si="49"/>
        <v>56546</v>
      </c>
      <c r="AI116" s="74">
        <v>0</v>
      </c>
      <c r="AJ116" s="88">
        <v>0</v>
      </c>
      <c r="AK116" s="94">
        <f t="shared" si="54"/>
        <v>0</v>
      </c>
      <c r="AL116" s="77">
        <f t="shared" si="50"/>
        <v>1842008</v>
      </c>
      <c r="AM116" s="77">
        <f t="shared" si="50"/>
        <v>0</v>
      </c>
      <c r="AN116" s="77">
        <f t="shared" si="51"/>
        <v>1842008</v>
      </c>
      <c r="AO116" s="44"/>
      <c r="AQ116" s="56"/>
    </row>
    <row r="117" spans="1:43" ht="12" customHeight="1" x14ac:dyDescent="0.2">
      <c r="A117" s="81" t="s">
        <v>336</v>
      </c>
      <c r="B117" s="181">
        <v>0</v>
      </c>
      <c r="C117" s="74">
        <v>0</v>
      </c>
      <c r="D117" s="109">
        <f t="shared" si="46"/>
        <v>0</v>
      </c>
      <c r="E117" s="172">
        <v>0</v>
      </c>
      <c r="F117" s="7">
        <v>0</v>
      </c>
      <c r="G117" s="19">
        <f t="shared" si="52"/>
        <v>0</v>
      </c>
      <c r="H117" s="173">
        <v>0</v>
      </c>
      <c r="I117" s="88">
        <v>0</v>
      </c>
      <c r="J117" s="183">
        <f t="shared" si="35"/>
        <v>0</v>
      </c>
      <c r="K117" s="181">
        <v>0</v>
      </c>
      <c r="L117" s="88">
        <v>0</v>
      </c>
      <c r="M117" s="84">
        <f t="shared" si="31"/>
        <v>0</v>
      </c>
      <c r="N117" s="190">
        <v>0</v>
      </c>
      <c r="O117" s="88">
        <v>0</v>
      </c>
      <c r="P117" s="170">
        <f t="shared" si="47"/>
        <v>0</v>
      </c>
      <c r="Q117" s="181">
        <v>0</v>
      </c>
      <c r="R117" s="74">
        <v>0</v>
      </c>
      <c r="S117" s="78">
        <f t="shared" si="56"/>
        <v>0</v>
      </c>
      <c r="T117" s="181">
        <v>0</v>
      </c>
      <c r="U117" s="88">
        <v>0</v>
      </c>
      <c r="V117" s="78">
        <f t="shared" si="48"/>
        <v>0</v>
      </c>
      <c r="W117" s="181">
        <v>0</v>
      </c>
      <c r="X117" s="74">
        <v>0</v>
      </c>
      <c r="Y117" s="75">
        <f t="shared" si="53"/>
        <v>0</v>
      </c>
      <c r="Z117" s="87">
        <v>0</v>
      </c>
      <c r="AA117" s="88">
        <v>4141980</v>
      </c>
      <c r="AB117" s="77">
        <f t="shared" si="55"/>
        <v>4141980</v>
      </c>
      <c r="AC117" s="74">
        <v>0</v>
      </c>
      <c r="AD117" s="88">
        <v>0</v>
      </c>
      <c r="AE117" s="77">
        <f t="shared" si="43"/>
        <v>0</v>
      </c>
      <c r="AF117" s="88">
        <v>0</v>
      </c>
      <c r="AG117" s="88">
        <v>0</v>
      </c>
      <c r="AH117" s="77">
        <f t="shared" si="49"/>
        <v>0</v>
      </c>
      <c r="AI117" s="74">
        <v>0</v>
      </c>
      <c r="AJ117" s="88">
        <v>0</v>
      </c>
      <c r="AK117" s="94">
        <f t="shared" si="54"/>
        <v>0</v>
      </c>
      <c r="AL117" s="77">
        <f t="shared" si="50"/>
        <v>0</v>
      </c>
      <c r="AM117" s="77">
        <f t="shared" si="50"/>
        <v>4141980</v>
      </c>
      <c r="AN117" s="77">
        <f t="shared" si="51"/>
        <v>4141980</v>
      </c>
      <c r="AO117" s="44"/>
      <c r="AQ117" s="56"/>
    </row>
    <row r="118" spans="1:43" ht="12" customHeight="1" x14ac:dyDescent="0.2">
      <c r="A118" s="81" t="s">
        <v>337</v>
      </c>
      <c r="B118" s="181">
        <v>0</v>
      </c>
      <c r="C118" s="74">
        <v>0</v>
      </c>
      <c r="D118" s="109">
        <f t="shared" si="46"/>
        <v>0</v>
      </c>
      <c r="E118" s="172">
        <v>0</v>
      </c>
      <c r="F118" s="7">
        <v>0</v>
      </c>
      <c r="G118" s="19">
        <f t="shared" si="52"/>
        <v>0</v>
      </c>
      <c r="H118" s="173">
        <v>0</v>
      </c>
      <c r="I118" s="88">
        <v>0</v>
      </c>
      <c r="J118" s="183">
        <f t="shared" si="35"/>
        <v>0</v>
      </c>
      <c r="K118" s="181">
        <v>0</v>
      </c>
      <c r="L118" s="88">
        <v>0</v>
      </c>
      <c r="M118" s="84">
        <f t="shared" si="31"/>
        <v>0</v>
      </c>
      <c r="N118" s="190">
        <v>8168966</v>
      </c>
      <c r="O118" s="88">
        <v>0</v>
      </c>
      <c r="P118" s="170">
        <f t="shared" si="47"/>
        <v>8168966</v>
      </c>
      <c r="Q118" s="181">
        <v>0</v>
      </c>
      <c r="R118" s="74">
        <v>0</v>
      </c>
      <c r="S118" s="78">
        <f t="shared" si="56"/>
        <v>0</v>
      </c>
      <c r="T118" s="181">
        <v>0</v>
      </c>
      <c r="U118" s="88">
        <v>0</v>
      </c>
      <c r="V118" s="78">
        <f t="shared" si="48"/>
        <v>0</v>
      </c>
      <c r="W118" s="181">
        <v>0</v>
      </c>
      <c r="X118" s="74">
        <v>0</v>
      </c>
      <c r="Y118" s="75">
        <f t="shared" si="53"/>
        <v>0</v>
      </c>
      <c r="Z118" s="87">
        <v>0</v>
      </c>
      <c r="AA118" s="88">
        <v>0</v>
      </c>
      <c r="AB118" s="77">
        <f t="shared" si="55"/>
        <v>0</v>
      </c>
      <c r="AC118" s="74">
        <v>161225</v>
      </c>
      <c r="AD118" s="88">
        <v>0</v>
      </c>
      <c r="AE118" s="77">
        <f t="shared" si="43"/>
        <v>161225</v>
      </c>
      <c r="AF118" s="88">
        <v>311074603</v>
      </c>
      <c r="AG118" s="88">
        <v>0</v>
      </c>
      <c r="AH118" s="77">
        <f t="shared" si="49"/>
        <v>311074603</v>
      </c>
      <c r="AI118" s="74">
        <v>0</v>
      </c>
      <c r="AJ118" s="88">
        <v>0</v>
      </c>
      <c r="AK118" s="94">
        <f t="shared" si="54"/>
        <v>0</v>
      </c>
      <c r="AL118" s="77">
        <f t="shared" si="50"/>
        <v>319404794</v>
      </c>
      <c r="AM118" s="77">
        <f t="shared" si="50"/>
        <v>0</v>
      </c>
      <c r="AN118" s="77">
        <f t="shared" si="51"/>
        <v>319404794</v>
      </c>
      <c r="AO118" s="44"/>
      <c r="AQ118" s="56"/>
    </row>
    <row r="119" spans="1:43" ht="12" customHeight="1" x14ac:dyDescent="0.2">
      <c r="A119" s="81" t="s">
        <v>338</v>
      </c>
      <c r="B119" s="181">
        <v>520486</v>
      </c>
      <c r="C119" s="74">
        <v>0</v>
      </c>
      <c r="D119" s="109">
        <f t="shared" si="46"/>
        <v>520486</v>
      </c>
      <c r="E119" s="172">
        <v>139300</v>
      </c>
      <c r="F119" s="7">
        <v>0</v>
      </c>
      <c r="G119" s="19">
        <f t="shared" si="52"/>
        <v>139300</v>
      </c>
      <c r="H119" s="173">
        <v>0</v>
      </c>
      <c r="I119" s="88">
        <v>23590096</v>
      </c>
      <c r="J119" s="183">
        <f t="shared" si="35"/>
        <v>23590096</v>
      </c>
      <c r="K119" s="181">
        <v>9920144</v>
      </c>
      <c r="L119" s="88">
        <v>0</v>
      </c>
      <c r="M119" s="84">
        <f t="shared" si="31"/>
        <v>9920144</v>
      </c>
      <c r="N119" s="190">
        <v>1038389</v>
      </c>
      <c r="O119" s="88">
        <v>0</v>
      </c>
      <c r="P119" s="170">
        <f t="shared" si="47"/>
        <v>1038389</v>
      </c>
      <c r="Q119" s="181">
        <v>2450323</v>
      </c>
      <c r="R119" s="74">
        <v>0</v>
      </c>
      <c r="S119" s="78">
        <f t="shared" si="56"/>
        <v>2450323</v>
      </c>
      <c r="T119" s="181">
        <v>20594315</v>
      </c>
      <c r="U119" s="88">
        <v>0</v>
      </c>
      <c r="V119" s="78">
        <f t="shared" si="48"/>
        <v>20594315</v>
      </c>
      <c r="W119" s="181">
        <v>3385670</v>
      </c>
      <c r="X119" s="74">
        <v>0</v>
      </c>
      <c r="Y119" s="75">
        <f t="shared" si="53"/>
        <v>3385670</v>
      </c>
      <c r="Z119" s="87">
        <v>509625</v>
      </c>
      <c r="AA119" s="88">
        <v>0</v>
      </c>
      <c r="AB119" s="77">
        <f t="shared" si="55"/>
        <v>509625</v>
      </c>
      <c r="AC119" s="74">
        <v>2385700</v>
      </c>
      <c r="AD119" s="88">
        <v>0</v>
      </c>
      <c r="AE119" s="77">
        <f t="shared" si="43"/>
        <v>2385700</v>
      </c>
      <c r="AF119" s="88">
        <v>5018140</v>
      </c>
      <c r="AG119" s="88">
        <v>0</v>
      </c>
      <c r="AH119" s="77">
        <f t="shared" si="49"/>
        <v>5018140</v>
      </c>
      <c r="AI119" s="74">
        <v>5731988</v>
      </c>
      <c r="AJ119" s="88">
        <v>0</v>
      </c>
      <c r="AK119" s="94">
        <f t="shared" si="54"/>
        <v>5731988</v>
      </c>
      <c r="AL119" s="77">
        <f t="shared" si="50"/>
        <v>51694080</v>
      </c>
      <c r="AM119" s="77">
        <f t="shared" si="50"/>
        <v>23590096</v>
      </c>
      <c r="AN119" s="77">
        <f t="shared" si="51"/>
        <v>75284176</v>
      </c>
      <c r="AO119" s="44"/>
      <c r="AQ119" s="56"/>
    </row>
    <row r="120" spans="1:43" ht="12" customHeight="1" x14ac:dyDescent="0.2">
      <c r="A120" s="81" t="s">
        <v>339</v>
      </c>
      <c r="B120" s="181">
        <v>0</v>
      </c>
      <c r="C120" s="74">
        <v>0</v>
      </c>
      <c r="D120" s="109">
        <f t="shared" si="46"/>
        <v>0</v>
      </c>
      <c r="E120" s="172">
        <v>0</v>
      </c>
      <c r="F120" s="7">
        <v>0</v>
      </c>
      <c r="G120" s="19">
        <f t="shared" si="52"/>
        <v>0</v>
      </c>
      <c r="H120" s="173">
        <v>0</v>
      </c>
      <c r="I120" s="88">
        <v>0</v>
      </c>
      <c r="J120" s="183">
        <f t="shared" si="35"/>
        <v>0</v>
      </c>
      <c r="K120" s="181">
        <v>0</v>
      </c>
      <c r="L120" s="88">
        <v>0</v>
      </c>
      <c r="M120" s="84">
        <f t="shared" si="31"/>
        <v>0</v>
      </c>
      <c r="N120" s="190">
        <v>0</v>
      </c>
      <c r="O120" s="88">
        <v>0</v>
      </c>
      <c r="P120" s="170">
        <f t="shared" si="47"/>
        <v>0</v>
      </c>
      <c r="Q120" s="181">
        <v>0</v>
      </c>
      <c r="R120" s="74">
        <v>0</v>
      </c>
      <c r="S120" s="78">
        <f t="shared" si="56"/>
        <v>0</v>
      </c>
      <c r="T120" s="181">
        <v>0</v>
      </c>
      <c r="U120" s="88">
        <v>899172</v>
      </c>
      <c r="V120" s="78">
        <f t="shared" si="48"/>
        <v>899172</v>
      </c>
      <c r="W120" s="181">
        <v>0</v>
      </c>
      <c r="X120" s="74">
        <v>0</v>
      </c>
      <c r="Y120" s="75">
        <f t="shared" si="53"/>
        <v>0</v>
      </c>
      <c r="Z120" s="87">
        <v>0</v>
      </c>
      <c r="AA120" s="88">
        <v>0</v>
      </c>
      <c r="AB120" s="77">
        <f t="shared" si="55"/>
        <v>0</v>
      </c>
      <c r="AC120" s="74">
        <v>0</v>
      </c>
      <c r="AD120" s="88">
        <v>0</v>
      </c>
      <c r="AE120" s="77">
        <f t="shared" si="43"/>
        <v>0</v>
      </c>
      <c r="AF120" s="88">
        <v>0</v>
      </c>
      <c r="AG120" s="88">
        <v>0</v>
      </c>
      <c r="AH120" s="77">
        <f t="shared" si="49"/>
        <v>0</v>
      </c>
      <c r="AI120" s="74">
        <v>0</v>
      </c>
      <c r="AJ120" s="88">
        <v>0</v>
      </c>
      <c r="AK120" s="94">
        <f t="shared" si="54"/>
        <v>0</v>
      </c>
      <c r="AL120" s="77">
        <f t="shared" si="50"/>
        <v>0</v>
      </c>
      <c r="AM120" s="77">
        <f t="shared" si="50"/>
        <v>899172</v>
      </c>
      <c r="AN120" s="77">
        <f t="shared" si="51"/>
        <v>899172</v>
      </c>
      <c r="AO120" s="44"/>
      <c r="AQ120" s="56"/>
    </row>
    <row r="121" spans="1:43" ht="12" customHeight="1" x14ac:dyDescent="0.2">
      <c r="A121" s="81" t="s">
        <v>340</v>
      </c>
      <c r="B121" s="181">
        <v>7240000</v>
      </c>
      <c r="C121" s="74">
        <v>2184522</v>
      </c>
      <c r="D121" s="109">
        <f t="shared" si="46"/>
        <v>9424522</v>
      </c>
      <c r="E121" s="172">
        <v>499200</v>
      </c>
      <c r="F121" s="7">
        <v>8538995</v>
      </c>
      <c r="G121" s="19">
        <f t="shared" si="52"/>
        <v>9038195</v>
      </c>
      <c r="H121" s="173">
        <v>3138475</v>
      </c>
      <c r="I121" s="88">
        <v>325200</v>
      </c>
      <c r="J121" s="183">
        <f t="shared" si="35"/>
        <v>3463675</v>
      </c>
      <c r="K121" s="181">
        <v>5025680</v>
      </c>
      <c r="L121" s="88">
        <v>540420</v>
      </c>
      <c r="M121" s="84">
        <f t="shared" si="31"/>
        <v>5566100</v>
      </c>
      <c r="N121" s="190">
        <v>5046071</v>
      </c>
      <c r="O121" s="88">
        <v>0</v>
      </c>
      <c r="P121" s="170">
        <f t="shared" si="47"/>
        <v>5046071</v>
      </c>
      <c r="Q121" s="181">
        <v>1977675</v>
      </c>
      <c r="R121" s="74">
        <v>345023</v>
      </c>
      <c r="S121" s="78">
        <f t="shared" si="56"/>
        <v>2322698</v>
      </c>
      <c r="T121" s="181">
        <v>651993</v>
      </c>
      <c r="U121" s="88">
        <v>0</v>
      </c>
      <c r="V121" s="78">
        <f t="shared" si="48"/>
        <v>651993</v>
      </c>
      <c r="W121" s="181">
        <v>425375</v>
      </c>
      <c r="X121" s="74">
        <v>6006200</v>
      </c>
      <c r="Y121" s="75">
        <f t="shared" si="53"/>
        <v>6431575</v>
      </c>
      <c r="Z121" s="87">
        <v>33678914</v>
      </c>
      <c r="AA121" s="88">
        <v>22050160</v>
      </c>
      <c r="AB121" s="77">
        <f t="shared" si="55"/>
        <v>55729074</v>
      </c>
      <c r="AC121" s="74">
        <v>6122800</v>
      </c>
      <c r="AD121" s="88">
        <v>0</v>
      </c>
      <c r="AE121" s="77">
        <f t="shared" si="43"/>
        <v>6122800</v>
      </c>
      <c r="AF121" s="88">
        <v>4070800</v>
      </c>
      <c r="AG121" s="88">
        <v>0</v>
      </c>
      <c r="AH121" s="77">
        <f t="shared" si="49"/>
        <v>4070800</v>
      </c>
      <c r="AI121" s="74">
        <v>24597784</v>
      </c>
      <c r="AJ121" s="88">
        <v>0</v>
      </c>
      <c r="AK121" s="94">
        <f t="shared" si="54"/>
        <v>24597784</v>
      </c>
      <c r="AL121" s="77">
        <f t="shared" si="50"/>
        <v>92474767</v>
      </c>
      <c r="AM121" s="77">
        <f t="shared" si="50"/>
        <v>39990520</v>
      </c>
      <c r="AN121" s="77">
        <f t="shared" si="51"/>
        <v>132465287</v>
      </c>
      <c r="AO121" s="44"/>
      <c r="AQ121" s="56"/>
    </row>
    <row r="122" spans="1:43" ht="12" customHeight="1" x14ac:dyDescent="0.2">
      <c r="A122" s="81" t="s">
        <v>341</v>
      </c>
      <c r="B122" s="181">
        <v>0</v>
      </c>
      <c r="C122" s="74">
        <v>0</v>
      </c>
      <c r="D122" s="109">
        <f t="shared" si="46"/>
        <v>0</v>
      </c>
      <c r="E122" s="172">
        <v>0</v>
      </c>
      <c r="F122" s="7">
        <v>0</v>
      </c>
      <c r="G122" s="19">
        <f t="shared" si="52"/>
        <v>0</v>
      </c>
      <c r="H122" s="173">
        <v>0</v>
      </c>
      <c r="I122" s="88">
        <v>0</v>
      </c>
      <c r="J122" s="183">
        <f t="shared" si="35"/>
        <v>0</v>
      </c>
      <c r="K122" s="181">
        <v>725500</v>
      </c>
      <c r="L122" s="88">
        <v>0</v>
      </c>
      <c r="M122" s="84">
        <f t="shared" si="31"/>
        <v>725500</v>
      </c>
      <c r="N122" s="190">
        <v>0</v>
      </c>
      <c r="O122" s="88">
        <v>0</v>
      </c>
      <c r="P122" s="170">
        <f t="shared" si="47"/>
        <v>0</v>
      </c>
      <c r="Q122" s="181">
        <v>205200</v>
      </c>
      <c r="R122" s="74">
        <v>0</v>
      </c>
      <c r="S122" s="78">
        <f t="shared" si="56"/>
        <v>205200</v>
      </c>
      <c r="T122" s="181">
        <v>4264880</v>
      </c>
      <c r="U122" s="88">
        <v>0</v>
      </c>
      <c r="V122" s="78">
        <f t="shared" si="48"/>
        <v>4264880</v>
      </c>
      <c r="W122" s="181">
        <v>375088</v>
      </c>
      <c r="X122" s="74">
        <v>0</v>
      </c>
      <c r="Y122" s="75">
        <f t="shared" si="53"/>
        <v>375088</v>
      </c>
      <c r="Z122" s="87">
        <v>2027700</v>
      </c>
      <c r="AA122" s="88">
        <v>0</v>
      </c>
      <c r="AB122" s="77">
        <f t="shared" si="55"/>
        <v>2027700</v>
      </c>
      <c r="AC122" s="74">
        <v>8355687</v>
      </c>
      <c r="AD122" s="88">
        <v>0</v>
      </c>
      <c r="AE122" s="77">
        <f t="shared" si="43"/>
        <v>8355687</v>
      </c>
      <c r="AF122" s="88">
        <v>0</v>
      </c>
      <c r="AG122" s="88">
        <v>0</v>
      </c>
      <c r="AH122" s="77">
        <f t="shared" si="49"/>
        <v>0</v>
      </c>
      <c r="AI122" s="74">
        <v>0</v>
      </c>
      <c r="AJ122" s="88">
        <v>0</v>
      </c>
      <c r="AK122" s="94">
        <f t="shared" si="54"/>
        <v>0</v>
      </c>
      <c r="AL122" s="77">
        <f t="shared" si="50"/>
        <v>15954055</v>
      </c>
      <c r="AM122" s="77">
        <f t="shared" si="50"/>
        <v>0</v>
      </c>
      <c r="AN122" s="77">
        <f t="shared" si="51"/>
        <v>15954055</v>
      </c>
      <c r="AO122" s="44"/>
      <c r="AQ122" s="56"/>
    </row>
    <row r="123" spans="1:43" ht="12" customHeight="1" x14ac:dyDescent="0.2">
      <c r="A123" s="81" t="s">
        <v>225</v>
      </c>
      <c r="B123" s="181">
        <v>1694937</v>
      </c>
      <c r="C123" s="74">
        <v>0</v>
      </c>
      <c r="D123" s="109">
        <f t="shared" si="46"/>
        <v>1694937</v>
      </c>
      <c r="E123" s="172">
        <v>0</v>
      </c>
      <c r="F123" s="7">
        <v>1322610</v>
      </c>
      <c r="G123" s="19">
        <f t="shared" si="52"/>
        <v>1322610</v>
      </c>
      <c r="H123" s="173">
        <v>37864875</v>
      </c>
      <c r="I123" s="88">
        <v>1274610</v>
      </c>
      <c r="J123" s="183">
        <f t="shared" si="35"/>
        <v>39139485</v>
      </c>
      <c r="K123" s="181">
        <v>1368800</v>
      </c>
      <c r="L123" s="88">
        <v>0</v>
      </c>
      <c r="M123" s="84">
        <f t="shared" si="31"/>
        <v>1368800</v>
      </c>
      <c r="N123" s="190">
        <v>32117764</v>
      </c>
      <c r="O123" s="88">
        <v>3696270</v>
      </c>
      <c r="P123" s="170">
        <f t="shared" si="47"/>
        <v>35814034</v>
      </c>
      <c r="Q123" s="181">
        <v>1715600</v>
      </c>
      <c r="R123" s="74">
        <v>677860</v>
      </c>
      <c r="S123" s="78">
        <f t="shared" si="56"/>
        <v>2393460</v>
      </c>
      <c r="T123" s="181">
        <v>1546733</v>
      </c>
      <c r="U123" s="88">
        <v>71141883</v>
      </c>
      <c r="V123" s="78">
        <f t="shared" si="48"/>
        <v>72688616</v>
      </c>
      <c r="W123" s="181">
        <v>12597500</v>
      </c>
      <c r="X123" s="74">
        <v>0</v>
      </c>
      <c r="Y123" s="75">
        <f t="shared" si="53"/>
        <v>12597500</v>
      </c>
      <c r="Z123" s="87">
        <v>5183200</v>
      </c>
      <c r="AA123" s="88">
        <v>0</v>
      </c>
      <c r="AB123" s="77">
        <f t="shared" si="55"/>
        <v>5183200</v>
      </c>
      <c r="AC123" s="74">
        <v>3583900</v>
      </c>
      <c r="AD123" s="88">
        <v>0</v>
      </c>
      <c r="AE123" s="77">
        <f t="shared" si="43"/>
        <v>3583900</v>
      </c>
      <c r="AF123" s="88">
        <v>287600</v>
      </c>
      <c r="AG123" s="88">
        <v>0</v>
      </c>
      <c r="AH123" s="77">
        <f t="shared" si="49"/>
        <v>287600</v>
      </c>
      <c r="AI123" s="74">
        <v>955200</v>
      </c>
      <c r="AJ123" s="88">
        <v>0</v>
      </c>
      <c r="AK123" s="94">
        <f t="shared" si="54"/>
        <v>955200</v>
      </c>
      <c r="AL123" s="77">
        <f t="shared" si="50"/>
        <v>98916109</v>
      </c>
      <c r="AM123" s="77">
        <f t="shared" si="50"/>
        <v>78113233</v>
      </c>
      <c r="AN123" s="77">
        <f t="shared" si="51"/>
        <v>177029342</v>
      </c>
      <c r="AO123" s="44"/>
      <c r="AQ123" s="56"/>
    </row>
    <row r="124" spans="1:43" ht="12" customHeight="1" x14ac:dyDescent="0.2">
      <c r="A124" s="81" t="s">
        <v>342</v>
      </c>
      <c r="B124" s="181">
        <v>56156761</v>
      </c>
      <c r="C124" s="74">
        <v>8950752</v>
      </c>
      <c r="D124" s="109">
        <f t="shared" si="46"/>
        <v>65107513</v>
      </c>
      <c r="E124" s="172">
        <v>0</v>
      </c>
      <c r="F124" s="7">
        <v>46792461</v>
      </c>
      <c r="G124" s="19">
        <f t="shared" si="52"/>
        <v>46792461</v>
      </c>
      <c r="H124" s="173">
        <v>59349083</v>
      </c>
      <c r="I124" s="88">
        <v>46683368</v>
      </c>
      <c r="J124" s="183">
        <f t="shared" si="35"/>
        <v>106032451</v>
      </c>
      <c r="K124" s="181">
        <v>0</v>
      </c>
      <c r="L124" s="88">
        <v>0</v>
      </c>
      <c r="M124" s="84">
        <f t="shared" si="31"/>
        <v>0</v>
      </c>
      <c r="N124" s="190">
        <v>279430</v>
      </c>
      <c r="O124" s="88">
        <v>0</v>
      </c>
      <c r="P124" s="170">
        <f t="shared" si="47"/>
        <v>279430</v>
      </c>
      <c r="Q124" s="181">
        <v>0</v>
      </c>
      <c r="R124" s="74">
        <v>0</v>
      </c>
      <c r="S124" s="78">
        <f t="shared" si="56"/>
        <v>0</v>
      </c>
      <c r="T124" s="181">
        <v>0</v>
      </c>
      <c r="U124" s="88">
        <v>0</v>
      </c>
      <c r="V124" s="78">
        <f t="shared" si="48"/>
        <v>0</v>
      </c>
      <c r="W124" s="181">
        <v>0</v>
      </c>
      <c r="X124" s="74">
        <v>0</v>
      </c>
      <c r="Y124" s="75">
        <f t="shared" si="53"/>
        <v>0</v>
      </c>
      <c r="Z124" s="87">
        <v>0</v>
      </c>
      <c r="AA124" s="88">
        <v>0</v>
      </c>
      <c r="AB124" s="77">
        <f t="shared" si="55"/>
        <v>0</v>
      </c>
      <c r="AC124" s="74">
        <v>0</v>
      </c>
      <c r="AD124" s="88">
        <v>0</v>
      </c>
      <c r="AE124" s="77">
        <f t="shared" si="43"/>
        <v>0</v>
      </c>
      <c r="AF124" s="88">
        <v>479300</v>
      </c>
      <c r="AG124" s="88">
        <v>0</v>
      </c>
      <c r="AH124" s="77">
        <f t="shared" si="49"/>
        <v>479300</v>
      </c>
      <c r="AI124" s="74">
        <v>409090</v>
      </c>
      <c r="AJ124" s="88">
        <v>0</v>
      </c>
      <c r="AK124" s="94">
        <f t="shared" si="54"/>
        <v>409090</v>
      </c>
      <c r="AL124" s="77">
        <f t="shared" si="50"/>
        <v>116673664</v>
      </c>
      <c r="AM124" s="77">
        <f t="shared" si="50"/>
        <v>102426581</v>
      </c>
      <c r="AN124" s="77">
        <f t="shared" si="51"/>
        <v>219100245</v>
      </c>
      <c r="AO124" s="44"/>
      <c r="AQ124" s="56"/>
    </row>
    <row r="125" spans="1:43" ht="12" customHeight="1" x14ac:dyDescent="0.2">
      <c r="A125" s="81" t="s">
        <v>343</v>
      </c>
      <c r="B125" s="181">
        <v>0</v>
      </c>
      <c r="C125" s="74">
        <v>0</v>
      </c>
      <c r="D125" s="109">
        <f t="shared" si="46"/>
        <v>0</v>
      </c>
      <c r="E125" s="172">
        <v>0</v>
      </c>
      <c r="F125" s="7">
        <v>0</v>
      </c>
      <c r="G125" s="19">
        <f t="shared" si="52"/>
        <v>0</v>
      </c>
      <c r="H125" s="173">
        <v>0</v>
      </c>
      <c r="I125" s="88">
        <v>0</v>
      </c>
      <c r="J125" s="183">
        <f t="shared" si="35"/>
        <v>0</v>
      </c>
      <c r="K125" s="181">
        <v>0</v>
      </c>
      <c r="L125" s="88">
        <v>0</v>
      </c>
      <c r="M125" s="84">
        <f t="shared" si="31"/>
        <v>0</v>
      </c>
      <c r="N125" s="190">
        <v>0</v>
      </c>
      <c r="O125" s="88">
        <v>0</v>
      </c>
      <c r="P125" s="170">
        <f t="shared" si="47"/>
        <v>0</v>
      </c>
      <c r="Q125" s="181">
        <v>0</v>
      </c>
      <c r="R125" s="74">
        <v>0</v>
      </c>
      <c r="S125" s="78">
        <f t="shared" si="56"/>
        <v>0</v>
      </c>
      <c r="T125" s="181">
        <v>0</v>
      </c>
      <c r="U125" s="88">
        <v>0</v>
      </c>
      <c r="V125" s="78">
        <f t="shared" si="48"/>
        <v>0</v>
      </c>
      <c r="W125" s="181">
        <v>0</v>
      </c>
      <c r="X125" s="74">
        <v>0</v>
      </c>
      <c r="Y125" s="75">
        <f t="shared" si="53"/>
        <v>0</v>
      </c>
      <c r="Z125" s="87">
        <v>0</v>
      </c>
      <c r="AA125" s="88">
        <v>0</v>
      </c>
      <c r="AB125" s="77">
        <f t="shared" si="55"/>
        <v>0</v>
      </c>
      <c r="AC125" s="74">
        <v>0</v>
      </c>
      <c r="AD125" s="88">
        <v>0</v>
      </c>
      <c r="AE125" s="77">
        <f t="shared" si="43"/>
        <v>0</v>
      </c>
      <c r="AF125" s="88">
        <v>35482780</v>
      </c>
      <c r="AG125" s="88">
        <v>0</v>
      </c>
      <c r="AH125" s="77">
        <f t="shared" si="49"/>
        <v>35482780</v>
      </c>
      <c r="AI125" s="74">
        <v>102956589</v>
      </c>
      <c r="AJ125" s="74">
        <v>0</v>
      </c>
      <c r="AK125" s="94">
        <f t="shared" si="54"/>
        <v>102956589</v>
      </c>
      <c r="AL125" s="77">
        <f t="shared" si="50"/>
        <v>138439369</v>
      </c>
      <c r="AM125" s="77">
        <f t="shared" si="50"/>
        <v>0</v>
      </c>
      <c r="AN125" s="77">
        <f t="shared" si="51"/>
        <v>138439369</v>
      </c>
      <c r="AO125" s="44"/>
      <c r="AQ125" s="56"/>
    </row>
    <row r="126" spans="1:43" ht="12" customHeight="1" x14ac:dyDescent="0.2">
      <c r="A126" s="81" t="s">
        <v>344</v>
      </c>
      <c r="B126" s="181">
        <v>0</v>
      </c>
      <c r="C126" s="74">
        <v>0</v>
      </c>
      <c r="D126" s="109">
        <f t="shared" si="46"/>
        <v>0</v>
      </c>
      <c r="E126" s="172">
        <v>0</v>
      </c>
      <c r="F126" s="7">
        <v>0</v>
      </c>
      <c r="G126" s="19">
        <f t="shared" si="52"/>
        <v>0</v>
      </c>
      <c r="H126" s="173">
        <v>0</v>
      </c>
      <c r="I126" s="88">
        <v>0</v>
      </c>
      <c r="J126" s="183">
        <f t="shared" si="35"/>
        <v>0</v>
      </c>
      <c r="K126" s="181">
        <v>0</v>
      </c>
      <c r="L126" s="88">
        <v>0</v>
      </c>
      <c r="M126" s="84">
        <f t="shared" si="31"/>
        <v>0</v>
      </c>
      <c r="N126" s="190">
        <v>0</v>
      </c>
      <c r="O126" s="88">
        <v>0</v>
      </c>
      <c r="P126" s="170">
        <f t="shared" si="47"/>
        <v>0</v>
      </c>
      <c r="Q126" s="181">
        <v>0</v>
      </c>
      <c r="R126" s="74">
        <v>0</v>
      </c>
      <c r="S126" s="78">
        <f t="shared" si="56"/>
        <v>0</v>
      </c>
      <c r="T126" s="181">
        <v>0</v>
      </c>
      <c r="U126" s="88">
        <v>0</v>
      </c>
      <c r="V126" s="78">
        <f t="shared" si="48"/>
        <v>0</v>
      </c>
      <c r="W126" s="181">
        <v>0</v>
      </c>
      <c r="X126" s="74">
        <v>0</v>
      </c>
      <c r="Y126" s="75">
        <f t="shared" si="53"/>
        <v>0</v>
      </c>
      <c r="Z126" s="87">
        <v>0</v>
      </c>
      <c r="AA126" s="88">
        <v>0</v>
      </c>
      <c r="AB126" s="77">
        <f t="shared" si="55"/>
        <v>0</v>
      </c>
      <c r="AC126" s="74">
        <v>0</v>
      </c>
      <c r="AD126" s="88">
        <v>0</v>
      </c>
      <c r="AE126" s="77">
        <f t="shared" si="43"/>
        <v>0</v>
      </c>
      <c r="AF126" s="88">
        <v>0</v>
      </c>
      <c r="AG126" s="88">
        <v>0</v>
      </c>
      <c r="AH126" s="77">
        <f t="shared" si="49"/>
        <v>0</v>
      </c>
      <c r="AI126" s="74">
        <v>0</v>
      </c>
      <c r="AJ126" s="74">
        <v>0</v>
      </c>
      <c r="AK126" s="94">
        <f t="shared" si="54"/>
        <v>0</v>
      </c>
      <c r="AL126" s="77">
        <f t="shared" si="50"/>
        <v>0</v>
      </c>
      <c r="AM126" s="77">
        <f t="shared" si="50"/>
        <v>0</v>
      </c>
      <c r="AN126" s="77">
        <f t="shared" si="51"/>
        <v>0</v>
      </c>
      <c r="AO126" s="44"/>
      <c r="AQ126" s="56"/>
    </row>
    <row r="127" spans="1:43" ht="12" customHeight="1" x14ac:dyDescent="0.2">
      <c r="A127" s="81" t="s">
        <v>345</v>
      </c>
      <c r="B127" s="181">
        <v>0</v>
      </c>
      <c r="C127" s="74">
        <v>0</v>
      </c>
      <c r="D127" s="109">
        <f t="shared" si="46"/>
        <v>0</v>
      </c>
      <c r="E127" s="172">
        <v>0</v>
      </c>
      <c r="F127" s="7">
        <v>0</v>
      </c>
      <c r="G127" s="19">
        <f t="shared" si="52"/>
        <v>0</v>
      </c>
      <c r="H127" s="173">
        <v>0</v>
      </c>
      <c r="I127" s="88">
        <v>0</v>
      </c>
      <c r="J127" s="183">
        <f t="shared" si="35"/>
        <v>0</v>
      </c>
      <c r="K127" s="181">
        <v>0</v>
      </c>
      <c r="L127" s="88">
        <v>0</v>
      </c>
      <c r="M127" s="84">
        <f t="shared" si="31"/>
        <v>0</v>
      </c>
      <c r="N127" s="190">
        <v>0</v>
      </c>
      <c r="O127" s="88">
        <v>0</v>
      </c>
      <c r="P127" s="170">
        <f t="shared" si="47"/>
        <v>0</v>
      </c>
      <c r="Q127" s="181">
        <v>0</v>
      </c>
      <c r="R127" s="74">
        <v>0</v>
      </c>
      <c r="S127" s="78">
        <f t="shared" si="56"/>
        <v>0</v>
      </c>
      <c r="T127" s="181">
        <v>0</v>
      </c>
      <c r="U127" s="88">
        <v>0</v>
      </c>
      <c r="V127" s="78">
        <f t="shared" si="48"/>
        <v>0</v>
      </c>
      <c r="W127" s="181">
        <v>0</v>
      </c>
      <c r="X127" s="74">
        <v>0</v>
      </c>
      <c r="Y127" s="75">
        <f t="shared" si="53"/>
        <v>0</v>
      </c>
      <c r="Z127" s="87">
        <v>0</v>
      </c>
      <c r="AA127" s="88">
        <v>0</v>
      </c>
      <c r="AB127" s="77">
        <f t="shared" si="55"/>
        <v>0</v>
      </c>
      <c r="AC127" s="74">
        <v>0</v>
      </c>
      <c r="AD127" s="88">
        <v>0</v>
      </c>
      <c r="AE127" s="77">
        <f t="shared" si="43"/>
        <v>0</v>
      </c>
      <c r="AF127" s="88">
        <v>0</v>
      </c>
      <c r="AG127" s="88">
        <v>0</v>
      </c>
      <c r="AH127" s="77">
        <f t="shared" si="49"/>
        <v>0</v>
      </c>
      <c r="AI127" s="74">
        <v>0</v>
      </c>
      <c r="AJ127" s="74">
        <v>0</v>
      </c>
      <c r="AK127" s="94">
        <f t="shared" si="54"/>
        <v>0</v>
      </c>
      <c r="AL127" s="77">
        <f t="shared" si="50"/>
        <v>0</v>
      </c>
      <c r="AM127" s="77">
        <f t="shared" si="50"/>
        <v>0</v>
      </c>
      <c r="AN127" s="77">
        <f t="shared" si="51"/>
        <v>0</v>
      </c>
      <c r="AO127" s="44"/>
      <c r="AQ127" s="56"/>
    </row>
    <row r="128" spans="1:43" ht="12" customHeight="1" x14ac:dyDescent="0.2">
      <c r="A128" s="81" t="s">
        <v>346</v>
      </c>
      <c r="B128" s="181">
        <v>0</v>
      </c>
      <c r="C128" s="74">
        <v>0</v>
      </c>
      <c r="D128" s="109">
        <f t="shared" si="46"/>
        <v>0</v>
      </c>
      <c r="E128" s="172">
        <v>0</v>
      </c>
      <c r="F128" s="7">
        <v>0</v>
      </c>
      <c r="G128" s="19">
        <f t="shared" si="52"/>
        <v>0</v>
      </c>
      <c r="H128" s="173">
        <v>0</v>
      </c>
      <c r="I128" s="88">
        <v>0</v>
      </c>
      <c r="J128" s="183">
        <f t="shared" si="35"/>
        <v>0</v>
      </c>
      <c r="K128" s="181">
        <v>0</v>
      </c>
      <c r="L128" s="88">
        <v>0</v>
      </c>
      <c r="M128" s="84">
        <f t="shared" si="31"/>
        <v>0</v>
      </c>
      <c r="N128" s="190">
        <v>0</v>
      </c>
      <c r="O128" s="88">
        <v>0</v>
      </c>
      <c r="P128" s="170">
        <f t="shared" si="47"/>
        <v>0</v>
      </c>
      <c r="Q128" s="181">
        <v>0</v>
      </c>
      <c r="R128" s="74">
        <v>0</v>
      </c>
      <c r="S128" s="78">
        <f t="shared" si="56"/>
        <v>0</v>
      </c>
      <c r="T128" s="181">
        <v>0</v>
      </c>
      <c r="U128" s="88">
        <v>0</v>
      </c>
      <c r="V128" s="78">
        <f t="shared" si="48"/>
        <v>0</v>
      </c>
      <c r="W128" s="181">
        <v>0</v>
      </c>
      <c r="X128" s="74">
        <v>0</v>
      </c>
      <c r="Y128" s="75">
        <f t="shared" si="53"/>
        <v>0</v>
      </c>
      <c r="Z128" s="87">
        <v>0</v>
      </c>
      <c r="AA128" s="88">
        <v>0</v>
      </c>
      <c r="AB128" s="77">
        <f t="shared" si="55"/>
        <v>0</v>
      </c>
      <c r="AC128" s="88">
        <v>0</v>
      </c>
      <c r="AD128" s="88">
        <v>0</v>
      </c>
      <c r="AE128" s="77">
        <f t="shared" si="43"/>
        <v>0</v>
      </c>
      <c r="AF128" s="88">
        <v>0</v>
      </c>
      <c r="AG128" s="88">
        <v>0</v>
      </c>
      <c r="AH128" s="77">
        <f t="shared" si="49"/>
        <v>0</v>
      </c>
      <c r="AI128" s="74">
        <v>0</v>
      </c>
      <c r="AJ128" s="74">
        <v>0</v>
      </c>
      <c r="AK128" s="94">
        <f t="shared" si="54"/>
        <v>0</v>
      </c>
      <c r="AL128" s="77">
        <f t="shared" si="50"/>
        <v>0</v>
      </c>
      <c r="AM128" s="77">
        <f t="shared" si="50"/>
        <v>0</v>
      </c>
      <c r="AN128" s="77">
        <f t="shared" si="51"/>
        <v>0</v>
      </c>
      <c r="AO128" s="44"/>
      <c r="AQ128" s="56"/>
    </row>
    <row r="129" spans="1:43" ht="12" customHeight="1" x14ac:dyDescent="0.2">
      <c r="A129" s="81" t="s">
        <v>347</v>
      </c>
      <c r="B129" s="181">
        <v>0</v>
      </c>
      <c r="C129" s="74">
        <v>937520</v>
      </c>
      <c r="D129" s="109">
        <f t="shared" si="46"/>
        <v>937520</v>
      </c>
      <c r="E129" s="172">
        <v>129399258</v>
      </c>
      <c r="F129" s="7">
        <v>0</v>
      </c>
      <c r="G129" s="19">
        <f t="shared" si="52"/>
        <v>129399258</v>
      </c>
      <c r="H129" s="173">
        <v>64859247</v>
      </c>
      <c r="I129" s="88">
        <v>493410</v>
      </c>
      <c r="J129" s="183">
        <f t="shared" si="35"/>
        <v>65352657</v>
      </c>
      <c r="K129" s="181">
        <v>188790671</v>
      </c>
      <c r="L129" s="88">
        <v>0</v>
      </c>
      <c r="M129" s="84">
        <f t="shared" si="31"/>
        <v>188790671</v>
      </c>
      <c r="N129" s="190">
        <v>0</v>
      </c>
      <c r="O129" s="88">
        <v>0</v>
      </c>
      <c r="P129" s="170">
        <f t="shared" si="47"/>
        <v>0</v>
      </c>
      <c r="Q129" s="181">
        <v>108939248</v>
      </c>
      <c r="R129" s="74">
        <v>0</v>
      </c>
      <c r="S129" s="78">
        <f t="shared" si="56"/>
        <v>108939248</v>
      </c>
      <c r="T129" s="181">
        <v>166190343</v>
      </c>
      <c r="U129" s="88">
        <v>0</v>
      </c>
      <c r="V129" s="78">
        <f t="shared" si="48"/>
        <v>166190343</v>
      </c>
      <c r="W129" s="173">
        <v>110003835</v>
      </c>
      <c r="X129" s="88">
        <v>0</v>
      </c>
      <c r="Y129" s="75">
        <f t="shared" si="53"/>
        <v>110003835</v>
      </c>
      <c r="Z129" s="87">
        <v>425165251</v>
      </c>
      <c r="AA129" s="88">
        <v>0</v>
      </c>
      <c r="AB129" s="77">
        <f t="shared" si="55"/>
        <v>425165251</v>
      </c>
      <c r="AC129" s="88">
        <v>167630351</v>
      </c>
      <c r="AD129" s="88">
        <v>0</v>
      </c>
      <c r="AE129" s="77">
        <f t="shared" si="43"/>
        <v>167630351</v>
      </c>
      <c r="AF129" s="88">
        <v>0</v>
      </c>
      <c r="AG129" s="88">
        <v>0</v>
      </c>
      <c r="AH129" s="77">
        <f t="shared" si="49"/>
        <v>0</v>
      </c>
      <c r="AI129" s="74">
        <v>246957671</v>
      </c>
      <c r="AJ129" s="74">
        <v>0</v>
      </c>
      <c r="AK129" s="94">
        <f t="shared" si="54"/>
        <v>246957671</v>
      </c>
      <c r="AL129" s="77">
        <f t="shared" si="50"/>
        <v>1607935875</v>
      </c>
      <c r="AM129" s="77">
        <f t="shared" si="50"/>
        <v>1430930</v>
      </c>
      <c r="AN129" s="77">
        <f t="shared" si="51"/>
        <v>1609366805</v>
      </c>
      <c r="AO129" s="44"/>
      <c r="AQ129" s="56"/>
    </row>
    <row r="130" spans="1:43" ht="12" customHeight="1" x14ac:dyDescent="0.2">
      <c r="A130" s="81" t="s">
        <v>62</v>
      </c>
      <c r="B130" s="181">
        <v>0</v>
      </c>
      <c r="C130" s="74">
        <v>0</v>
      </c>
      <c r="D130" s="109">
        <f t="shared" si="46"/>
        <v>0</v>
      </c>
      <c r="E130" s="172">
        <v>0</v>
      </c>
      <c r="F130" s="7">
        <v>0</v>
      </c>
      <c r="G130" s="19">
        <f t="shared" si="52"/>
        <v>0</v>
      </c>
      <c r="H130" s="173">
        <v>0</v>
      </c>
      <c r="I130" s="88">
        <v>0</v>
      </c>
      <c r="J130" s="183">
        <f t="shared" si="35"/>
        <v>0</v>
      </c>
      <c r="K130" s="181">
        <v>0</v>
      </c>
      <c r="L130" s="88">
        <v>0</v>
      </c>
      <c r="M130" s="84">
        <f t="shared" si="31"/>
        <v>0</v>
      </c>
      <c r="N130" s="190">
        <v>1892290</v>
      </c>
      <c r="O130" s="88">
        <v>0</v>
      </c>
      <c r="P130" s="170">
        <f t="shared" si="47"/>
        <v>1892290</v>
      </c>
      <c r="Q130" s="181">
        <v>0</v>
      </c>
      <c r="R130" s="74">
        <v>90300</v>
      </c>
      <c r="S130" s="78">
        <f t="shared" si="56"/>
        <v>90300</v>
      </c>
      <c r="T130" s="181">
        <v>0</v>
      </c>
      <c r="U130" s="88">
        <v>0</v>
      </c>
      <c r="V130" s="78">
        <f t="shared" si="48"/>
        <v>0</v>
      </c>
      <c r="W130" s="173">
        <v>0</v>
      </c>
      <c r="X130" s="88">
        <v>0</v>
      </c>
      <c r="Y130" s="75">
        <f t="shared" si="53"/>
        <v>0</v>
      </c>
      <c r="Z130" s="87">
        <v>0</v>
      </c>
      <c r="AA130" s="88">
        <v>0</v>
      </c>
      <c r="AB130" s="77">
        <f t="shared" si="55"/>
        <v>0</v>
      </c>
      <c r="AC130" s="88">
        <v>0</v>
      </c>
      <c r="AD130" s="88">
        <v>0</v>
      </c>
      <c r="AE130" s="77">
        <f t="shared" si="43"/>
        <v>0</v>
      </c>
      <c r="AF130" s="88">
        <v>0</v>
      </c>
      <c r="AG130" s="88">
        <v>0</v>
      </c>
      <c r="AH130" s="77">
        <f t="shared" si="49"/>
        <v>0</v>
      </c>
      <c r="AI130" s="74">
        <v>0</v>
      </c>
      <c r="AJ130" s="74">
        <v>0</v>
      </c>
      <c r="AK130" s="94">
        <f t="shared" si="54"/>
        <v>0</v>
      </c>
      <c r="AL130" s="77">
        <f t="shared" si="50"/>
        <v>1892290</v>
      </c>
      <c r="AM130" s="77">
        <f t="shared" si="50"/>
        <v>90300</v>
      </c>
      <c r="AN130" s="77">
        <f t="shared" si="51"/>
        <v>1982590</v>
      </c>
      <c r="AO130" s="44"/>
      <c r="AQ130" s="56"/>
    </row>
    <row r="131" spans="1:43" ht="12" customHeight="1" x14ac:dyDescent="0.2">
      <c r="A131" s="81" t="s">
        <v>348</v>
      </c>
      <c r="B131" s="181">
        <v>0</v>
      </c>
      <c r="C131" s="74">
        <v>0</v>
      </c>
      <c r="D131" s="109">
        <f t="shared" si="46"/>
        <v>0</v>
      </c>
      <c r="E131" s="172">
        <v>0</v>
      </c>
      <c r="F131" s="7">
        <v>0</v>
      </c>
      <c r="G131" s="19">
        <f t="shared" si="52"/>
        <v>0</v>
      </c>
      <c r="H131" s="173">
        <v>0</v>
      </c>
      <c r="I131" s="88">
        <v>0</v>
      </c>
      <c r="J131" s="183">
        <f t="shared" si="35"/>
        <v>0</v>
      </c>
      <c r="K131" s="181">
        <v>0</v>
      </c>
      <c r="L131" s="88">
        <v>0</v>
      </c>
      <c r="M131" s="84">
        <f t="shared" si="31"/>
        <v>0</v>
      </c>
      <c r="N131" s="190">
        <v>0</v>
      </c>
      <c r="O131" s="88">
        <v>0</v>
      </c>
      <c r="P131" s="170">
        <f t="shared" si="47"/>
        <v>0</v>
      </c>
      <c r="Q131" s="181">
        <v>0</v>
      </c>
      <c r="R131" s="74">
        <v>0</v>
      </c>
      <c r="S131" s="78">
        <f t="shared" si="56"/>
        <v>0</v>
      </c>
      <c r="T131" s="181">
        <v>0</v>
      </c>
      <c r="U131" s="88">
        <v>0</v>
      </c>
      <c r="V131" s="78">
        <f t="shared" si="48"/>
        <v>0</v>
      </c>
      <c r="W131" s="173">
        <v>0</v>
      </c>
      <c r="X131" s="88">
        <v>0</v>
      </c>
      <c r="Y131" s="75">
        <f t="shared" si="53"/>
        <v>0</v>
      </c>
      <c r="Z131" s="87">
        <v>0</v>
      </c>
      <c r="AA131" s="88">
        <v>0</v>
      </c>
      <c r="AB131" s="77">
        <f t="shared" si="55"/>
        <v>0</v>
      </c>
      <c r="AC131" s="88">
        <v>194482304</v>
      </c>
      <c r="AD131" s="88">
        <v>0</v>
      </c>
      <c r="AE131" s="77">
        <f t="shared" si="43"/>
        <v>194482304</v>
      </c>
      <c r="AF131" s="88">
        <v>0</v>
      </c>
      <c r="AG131" s="88">
        <v>0</v>
      </c>
      <c r="AH131" s="77">
        <f t="shared" si="49"/>
        <v>0</v>
      </c>
      <c r="AI131" s="74">
        <v>0</v>
      </c>
      <c r="AJ131" s="74">
        <v>0</v>
      </c>
      <c r="AK131" s="94">
        <f t="shared" si="54"/>
        <v>0</v>
      </c>
      <c r="AL131" s="77">
        <f t="shared" si="50"/>
        <v>194482304</v>
      </c>
      <c r="AM131" s="77">
        <f t="shared" si="50"/>
        <v>0</v>
      </c>
      <c r="AN131" s="77">
        <f t="shared" si="51"/>
        <v>194482304</v>
      </c>
      <c r="AO131" s="44"/>
      <c r="AQ131" s="56"/>
    </row>
    <row r="132" spans="1:43" ht="12" customHeight="1" x14ac:dyDescent="0.2">
      <c r="A132" s="81" t="s">
        <v>88</v>
      </c>
      <c r="B132" s="181">
        <v>0</v>
      </c>
      <c r="C132" s="74">
        <v>200070400</v>
      </c>
      <c r="D132" s="109">
        <f t="shared" si="46"/>
        <v>200070400</v>
      </c>
      <c r="E132" s="172">
        <v>100035200</v>
      </c>
      <c r="F132" s="7">
        <v>0</v>
      </c>
      <c r="G132" s="19">
        <f t="shared" si="52"/>
        <v>100035200</v>
      </c>
      <c r="H132" s="173">
        <v>100035200</v>
      </c>
      <c r="I132" s="88">
        <v>0</v>
      </c>
      <c r="J132" s="183">
        <f t="shared" si="35"/>
        <v>100035200</v>
      </c>
      <c r="K132" s="181">
        <v>100035200</v>
      </c>
      <c r="L132" s="88">
        <v>0</v>
      </c>
      <c r="M132" s="84">
        <f t="shared" si="31"/>
        <v>100035200</v>
      </c>
      <c r="N132" s="190">
        <v>0</v>
      </c>
      <c r="O132" s="88">
        <v>0</v>
      </c>
      <c r="P132" s="170">
        <f t="shared" si="47"/>
        <v>0</v>
      </c>
      <c r="Q132" s="181">
        <v>0</v>
      </c>
      <c r="R132" s="74">
        <v>0</v>
      </c>
      <c r="S132" s="78">
        <f t="shared" si="56"/>
        <v>0</v>
      </c>
      <c r="T132" s="181">
        <v>100035200</v>
      </c>
      <c r="U132" s="88">
        <v>0</v>
      </c>
      <c r="V132" s="78">
        <f t="shared" si="48"/>
        <v>100035200</v>
      </c>
      <c r="W132" s="173">
        <v>100035200</v>
      </c>
      <c r="X132" s="88">
        <v>0</v>
      </c>
      <c r="Y132" s="75">
        <f t="shared" si="53"/>
        <v>100035200</v>
      </c>
      <c r="Z132" s="87">
        <v>201577500</v>
      </c>
      <c r="AA132" s="88">
        <v>0</v>
      </c>
      <c r="AB132" s="77">
        <f t="shared" si="55"/>
        <v>201577500</v>
      </c>
      <c r="AC132" s="88">
        <v>100035200</v>
      </c>
      <c r="AD132" s="88">
        <v>0</v>
      </c>
      <c r="AE132" s="77">
        <f t="shared" si="43"/>
        <v>100035200</v>
      </c>
      <c r="AF132" s="88">
        <v>0</v>
      </c>
      <c r="AG132" s="88">
        <v>0</v>
      </c>
      <c r="AH132" s="77">
        <f t="shared" si="49"/>
        <v>0</v>
      </c>
      <c r="AI132" s="74">
        <v>529991580</v>
      </c>
      <c r="AJ132" s="74">
        <v>0</v>
      </c>
      <c r="AK132" s="94">
        <f t="shared" si="54"/>
        <v>529991580</v>
      </c>
      <c r="AL132" s="77">
        <f t="shared" si="50"/>
        <v>1331780280</v>
      </c>
      <c r="AM132" s="77">
        <f t="shared" si="50"/>
        <v>200070400</v>
      </c>
      <c r="AN132" s="77">
        <f t="shared" si="51"/>
        <v>1531850680</v>
      </c>
      <c r="AO132" s="44"/>
      <c r="AQ132" s="56"/>
    </row>
    <row r="133" spans="1:43" ht="12" customHeight="1" x14ac:dyDescent="0.2">
      <c r="A133" s="81" t="s">
        <v>97</v>
      </c>
      <c r="B133" s="181">
        <v>0</v>
      </c>
      <c r="C133" s="74">
        <v>0</v>
      </c>
      <c r="D133" s="109">
        <f t="shared" si="46"/>
        <v>0</v>
      </c>
      <c r="E133" s="172">
        <v>0</v>
      </c>
      <c r="F133" s="7">
        <v>0</v>
      </c>
      <c r="G133" s="19">
        <f t="shared" si="52"/>
        <v>0</v>
      </c>
      <c r="H133" s="173">
        <v>0</v>
      </c>
      <c r="I133" s="88">
        <v>0</v>
      </c>
      <c r="J133" s="183">
        <f t="shared" si="35"/>
        <v>0</v>
      </c>
      <c r="K133" s="181">
        <v>0</v>
      </c>
      <c r="L133" s="88">
        <v>0</v>
      </c>
      <c r="M133" s="84">
        <f t="shared" si="31"/>
        <v>0</v>
      </c>
      <c r="N133" s="190">
        <v>0</v>
      </c>
      <c r="O133" s="88">
        <v>0</v>
      </c>
      <c r="P133" s="170">
        <f t="shared" si="47"/>
        <v>0</v>
      </c>
      <c r="Q133" s="181">
        <v>0</v>
      </c>
      <c r="R133" s="74">
        <v>0</v>
      </c>
      <c r="S133" s="78">
        <f t="shared" si="56"/>
        <v>0</v>
      </c>
      <c r="T133" s="181">
        <v>0</v>
      </c>
      <c r="U133" s="88">
        <v>0</v>
      </c>
      <c r="V133" s="78">
        <f t="shared" si="48"/>
        <v>0</v>
      </c>
      <c r="W133" s="173">
        <v>0</v>
      </c>
      <c r="X133" s="88">
        <v>0</v>
      </c>
      <c r="Y133" s="75">
        <f t="shared" si="53"/>
        <v>0</v>
      </c>
      <c r="Z133" s="87">
        <v>0</v>
      </c>
      <c r="AA133" s="88">
        <v>0</v>
      </c>
      <c r="AB133" s="77">
        <f t="shared" si="55"/>
        <v>0</v>
      </c>
      <c r="AC133" s="88">
        <v>18858254</v>
      </c>
      <c r="AD133" s="88">
        <v>0</v>
      </c>
      <c r="AE133" s="77">
        <f t="shared" si="43"/>
        <v>18858254</v>
      </c>
      <c r="AF133" s="88">
        <v>0</v>
      </c>
      <c r="AG133" s="88">
        <v>0</v>
      </c>
      <c r="AH133" s="77">
        <f t="shared" si="49"/>
        <v>0</v>
      </c>
      <c r="AI133" s="74">
        <v>0</v>
      </c>
      <c r="AJ133" s="74">
        <v>0</v>
      </c>
      <c r="AK133" s="94">
        <f t="shared" si="54"/>
        <v>0</v>
      </c>
      <c r="AL133" s="77">
        <f t="shared" si="50"/>
        <v>18858254</v>
      </c>
      <c r="AM133" s="77">
        <f t="shared" si="50"/>
        <v>0</v>
      </c>
      <c r="AN133" s="77">
        <f t="shared" si="51"/>
        <v>18858254</v>
      </c>
      <c r="AO133" s="44"/>
      <c r="AQ133" s="56"/>
    </row>
    <row r="134" spans="1:43" ht="12" customHeight="1" x14ac:dyDescent="0.2">
      <c r="A134" s="81" t="s">
        <v>215</v>
      </c>
      <c r="B134" s="181">
        <v>0</v>
      </c>
      <c r="C134" s="74">
        <v>0</v>
      </c>
      <c r="D134" s="109">
        <f t="shared" si="46"/>
        <v>0</v>
      </c>
      <c r="E134" s="172">
        <v>0</v>
      </c>
      <c r="F134" s="7">
        <v>0</v>
      </c>
      <c r="G134" s="19">
        <f t="shared" si="52"/>
        <v>0</v>
      </c>
      <c r="H134" s="173">
        <v>0</v>
      </c>
      <c r="I134" s="88">
        <v>0</v>
      </c>
      <c r="J134" s="183">
        <f t="shared" si="35"/>
        <v>0</v>
      </c>
      <c r="K134" s="181">
        <v>0</v>
      </c>
      <c r="L134" s="88">
        <v>0</v>
      </c>
      <c r="M134" s="84">
        <f t="shared" si="31"/>
        <v>0</v>
      </c>
      <c r="N134" s="190">
        <v>0</v>
      </c>
      <c r="O134" s="88">
        <v>0</v>
      </c>
      <c r="P134" s="170">
        <f t="shared" si="47"/>
        <v>0</v>
      </c>
      <c r="Q134" s="181">
        <v>0</v>
      </c>
      <c r="R134" s="74">
        <v>0</v>
      </c>
      <c r="S134" s="78">
        <f t="shared" si="56"/>
        <v>0</v>
      </c>
      <c r="T134" s="181">
        <v>0</v>
      </c>
      <c r="U134" s="88">
        <v>0</v>
      </c>
      <c r="V134" s="78">
        <f t="shared" si="48"/>
        <v>0</v>
      </c>
      <c r="W134" s="173">
        <v>0</v>
      </c>
      <c r="X134" s="88">
        <v>0</v>
      </c>
      <c r="Y134" s="75">
        <f t="shared" si="53"/>
        <v>0</v>
      </c>
      <c r="Z134" s="87">
        <v>0</v>
      </c>
      <c r="AA134" s="88">
        <v>0</v>
      </c>
      <c r="AB134" s="77">
        <f t="shared" si="55"/>
        <v>0</v>
      </c>
      <c r="AC134" s="88">
        <v>0</v>
      </c>
      <c r="AD134" s="88">
        <v>0</v>
      </c>
      <c r="AE134" s="77">
        <f t="shared" si="43"/>
        <v>0</v>
      </c>
      <c r="AF134" s="88">
        <v>0</v>
      </c>
      <c r="AG134" s="88">
        <v>0</v>
      </c>
      <c r="AH134" s="77">
        <f t="shared" si="49"/>
        <v>0</v>
      </c>
      <c r="AI134" s="74">
        <v>31908767</v>
      </c>
      <c r="AJ134" s="74">
        <v>14112710</v>
      </c>
      <c r="AK134" s="94">
        <f t="shared" si="54"/>
        <v>46021477</v>
      </c>
      <c r="AL134" s="77">
        <f t="shared" si="50"/>
        <v>31908767</v>
      </c>
      <c r="AM134" s="77">
        <f t="shared" si="50"/>
        <v>14112710</v>
      </c>
      <c r="AN134" s="77">
        <f t="shared" si="51"/>
        <v>46021477</v>
      </c>
      <c r="AO134" s="44"/>
      <c r="AQ134" s="56"/>
    </row>
    <row r="135" spans="1:43" ht="12" customHeight="1" x14ac:dyDescent="0.2">
      <c r="A135" s="81" t="s">
        <v>349</v>
      </c>
      <c r="B135" s="181">
        <v>5919048.9299999997</v>
      </c>
      <c r="C135" s="74">
        <v>0</v>
      </c>
      <c r="D135" s="109">
        <f t="shared" si="46"/>
        <v>5919048.9299999997</v>
      </c>
      <c r="E135" s="172">
        <v>0</v>
      </c>
      <c r="F135" s="7">
        <v>0</v>
      </c>
      <c r="G135" s="19">
        <f t="shared" si="52"/>
        <v>0</v>
      </c>
      <c r="H135" s="173">
        <v>4378320</v>
      </c>
      <c r="I135" s="88">
        <v>0</v>
      </c>
      <c r="J135" s="183">
        <f t="shared" si="35"/>
        <v>4378320</v>
      </c>
      <c r="K135" s="181">
        <v>72058866</v>
      </c>
      <c r="L135" s="88">
        <v>0</v>
      </c>
      <c r="M135" s="84">
        <f t="shared" si="31"/>
        <v>72058866</v>
      </c>
      <c r="N135" s="190">
        <v>410560</v>
      </c>
      <c r="O135" s="88">
        <v>0</v>
      </c>
      <c r="P135" s="170">
        <f t="shared" si="47"/>
        <v>410560</v>
      </c>
      <c r="Q135" s="181">
        <v>29808336</v>
      </c>
      <c r="R135" s="74">
        <v>0</v>
      </c>
      <c r="S135" s="78">
        <f t="shared" si="56"/>
        <v>29808336</v>
      </c>
      <c r="T135" s="181">
        <v>0</v>
      </c>
      <c r="U135" s="88">
        <v>0</v>
      </c>
      <c r="V135" s="78">
        <f t="shared" si="48"/>
        <v>0</v>
      </c>
      <c r="W135" s="173">
        <v>19991042</v>
      </c>
      <c r="X135" s="88">
        <v>0</v>
      </c>
      <c r="Y135" s="75">
        <f t="shared" si="53"/>
        <v>19991042</v>
      </c>
      <c r="Z135" s="87">
        <v>0</v>
      </c>
      <c r="AA135" s="88">
        <v>0</v>
      </c>
      <c r="AB135" s="77">
        <f t="shared" si="55"/>
        <v>0</v>
      </c>
      <c r="AC135" s="88">
        <v>0</v>
      </c>
      <c r="AD135" s="88">
        <v>22719735</v>
      </c>
      <c r="AE135" s="77">
        <f t="shared" si="43"/>
        <v>22719735</v>
      </c>
      <c r="AF135" s="88">
        <v>0</v>
      </c>
      <c r="AG135" s="88">
        <v>0</v>
      </c>
      <c r="AH135" s="77">
        <f t="shared" si="49"/>
        <v>0</v>
      </c>
      <c r="AI135" s="74">
        <v>102923249</v>
      </c>
      <c r="AJ135" s="74">
        <v>17444500</v>
      </c>
      <c r="AK135" s="94">
        <f t="shared" si="54"/>
        <v>120367749</v>
      </c>
      <c r="AL135" s="77">
        <f t="shared" si="50"/>
        <v>235489421.93000001</v>
      </c>
      <c r="AM135" s="77">
        <f t="shared" si="50"/>
        <v>40164235</v>
      </c>
      <c r="AN135" s="77">
        <f t="shared" si="51"/>
        <v>275653656.93000001</v>
      </c>
      <c r="AO135" s="44"/>
      <c r="AQ135" s="56"/>
    </row>
    <row r="136" spans="1:43" ht="12" customHeight="1" x14ac:dyDescent="0.2">
      <c r="A136" s="81" t="s">
        <v>350</v>
      </c>
      <c r="B136" s="181">
        <v>0</v>
      </c>
      <c r="C136" s="74">
        <v>109434630</v>
      </c>
      <c r="D136" s="109">
        <f t="shared" si="46"/>
        <v>109434630</v>
      </c>
      <c r="E136" s="172">
        <v>46839163</v>
      </c>
      <c r="F136" s="7">
        <v>0</v>
      </c>
      <c r="G136" s="19">
        <f t="shared" si="52"/>
        <v>46839163</v>
      </c>
      <c r="H136" s="173">
        <v>50175441</v>
      </c>
      <c r="I136" s="88">
        <v>0</v>
      </c>
      <c r="J136" s="183">
        <f t="shared" si="35"/>
        <v>50175441</v>
      </c>
      <c r="K136" s="181">
        <v>50512631</v>
      </c>
      <c r="L136" s="88">
        <v>0</v>
      </c>
      <c r="M136" s="84">
        <f t="shared" si="31"/>
        <v>50512631</v>
      </c>
      <c r="N136" s="190">
        <v>0</v>
      </c>
      <c r="O136" s="88">
        <v>0</v>
      </c>
      <c r="P136" s="170">
        <f t="shared" si="47"/>
        <v>0</v>
      </c>
      <c r="Q136" s="181">
        <v>103397221</v>
      </c>
      <c r="R136" s="74">
        <v>0</v>
      </c>
      <c r="S136" s="78">
        <f t="shared" si="56"/>
        <v>103397221</v>
      </c>
      <c r="T136" s="181">
        <v>52136445</v>
      </c>
      <c r="U136" s="88">
        <v>0</v>
      </c>
      <c r="V136" s="78">
        <f t="shared" si="48"/>
        <v>52136445</v>
      </c>
      <c r="W136" s="173">
        <v>45799534</v>
      </c>
      <c r="X136" s="88">
        <v>0</v>
      </c>
      <c r="Y136" s="75">
        <f t="shared" si="53"/>
        <v>45799534</v>
      </c>
      <c r="Z136" s="87">
        <v>0</v>
      </c>
      <c r="AA136" s="88">
        <v>0</v>
      </c>
      <c r="AB136" s="77">
        <f t="shared" si="55"/>
        <v>0</v>
      </c>
      <c r="AC136" s="88">
        <v>0</v>
      </c>
      <c r="AD136" s="88">
        <v>0</v>
      </c>
      <c r="AE136" s="77">
        <f t="shared" si="43"/>
        <v>0</v>
      </c>
      <c r="AF136" s="88">
        <v>0</v>
      </c>
      <c r="AG136" s="88">
        <v>0</v>
      </c>
      <c r="AH136" s="77">
        <f t="shared" si="49"/>
        <v>0</v>
      </c>
      <c r="AI136" s="74">
        <v>0</v>
      </c>
      <c r="AJ136" s="74">
        <v>0</v>
      </c>
      <c r="AK136" s="94">
        <f t="shared" si="54"/>
        <v>0</v>
      </c>
      <c r="AL136" s="77">
        <f t="shared" si="50"/>
        <v>348860435</v>
      </c>
      <c r="AM136" s="77">
        <f t="shared" si="50"/>
        <v>109434630</v>
      </c>
      <c r="AN136" s="77">
        <f t="shared" si="51"/>
        <v>458295065</v>
      </c>
      <c r="AO136" s="44"/>
      <c r="AQ136" s="56"/>
    </row>
    <row r="137" spans="1:43" ht="12" customHeight="1" x14ac:dyDescent="0.2">
      <c r="A137" s="81" t="s">
        <v>351</v>
      </c>
      <c r="B137" s="181">
        <v>171166990.53999999</v>
      </c>
      <c r="C137" s="74">
        <v>0</v>
      </c>
      <c r="D137" s="109">
        <f t="shared" si="46"/>
        <v>171166990.53999999</v>
      </c>
      <c r="E137" s="172">
        <v>0</v>
      </c>
      <c r="F137" s="7">
        <v>0</v>
      </c>
      <c r="G137" s="19">
        <f t="shared" si="52"/>
        <v>0</v>
      </c>
      <c r="H137" s="173">
        <v>0</v>
      </c>
      <c r="I137" s="88">
        <v>0</v>
      </c>
      <c r="J137" s="183">
        <f t="shared" si="35"/>
        <v>0</v>
      </c>
      <c r="K137" s="181">
        <v>149800510.40000001</v>
      </c>
      <c r="L137" s="88">
        <v>0</v>
      </c>
      <c r="M137" s="84">
        <f t="shared" si="31"/>
        <v>149800510.40000001</v>
      </c>
      <c r="N137" s="190">
        <v>353430</v>
      </c>
      <c r="O137" s="88">
        <v>0</v>
      </c>
      <c r="P137" s="170">
        <f t="shared" si="47"/>
        <v>353430</v>
      </c>
      <c r="Q137" s="181">
        <v>0</v>
      </c>
      <c r="R137" s="74">
        <v>0</v>
      </c>
      <c r="S137" s="78">
        <f t="shared" si="56"/>
        <v>0</v>
      </c>
      <c r="T137" s="181">
        <v>0</v>
      </c>
      <c r="U137" s="88">
        <v>0</v>
      </c>
      <c r="V137" s="78">
        <f t="shared" si="48"/>
        <v>0</v>
      </c>
      <c r="W137" s="173">
        <v>0</v>
      </c>
      <c r="X137" s="88">
        <v>0</v>
      </c>
      <c r="Y137" s="75">
        <f t="shared" si="53"/>
        <v>0</v>
      </c>
      <c r="Z137" s="87">
        <v>0</v>
      </c>
      <c r="AA137" s="88">
        <v>0</v>
      </c>
      <c r="AB137" s="77">
        <f t="shared" si="55"/>
        <v>0</v>
      </c>
      <c r="AC137" s="88">
        <v>0</v>
      </c>
      <c r="AD137" s="88">
        <v>0</v>
      </c>
      <c r="AE137" s="77">
        <f t="shared" si="43"/>
        <v>0</v>
      </c>
      <c r="AF137" s="88">
        <v>0</v>
      </c>
      <c r="AG137" s="88">
        <v>0</v>
      </c>
      <c r="AH137" s="77">
        <f t="shared" si="49"/>
        <v>0</v>
      </c>
      <c r="AI137" s="74">
        <v>90748893</v>
      </c>
      <c r="AJ137" s="74">
        <v>0</v>
      </c>
      <c r="AK137" s="94">
        <f t="shared" si="54"/>
        <v>90748893</v>
      </c>
      <c r="AL137" s="77">
        <f t="shared" si="50"/>
        <v>412069823.94</v>
      </c>
      <c r="AM137" s="77">
        <f t="shared" si="50"/>
        <v>0</v>
      </c>
      <c r="AN137" s="77">
        <f t="shared" si="51"/>
        <v>412069823.94</v>
      </c>
      <c r="AO137" s="44"/>
      <c r="AQ137" s="56"/>
    </row>
    <row r="138" spans="1:43" ht="12" customHeight="1" x14ac:dyDescent="0.2">
      <c r="A138" s="81" t="s">
        <v>352</v>
      </c>
      <c r="B138" s="181">
        <v>0</v>
      </c>
      <c r="C138" s="74">
        <v>0</v>
      </c>
      <c r="D138" s="109">
        <f t="shared" si="46"/>
        <v>0</v>
      </c>
      <c r="E138" s="172">
        <v>0</v>
      </c>
      <c r="F138" s="7">
        <v>0</v>
      </c>
      <c r="G138" s="19">
        <f t="shared" si="52"/>
        <v>0</v>
      </c>
      <c r="H138" s="173">
        <v>56679588</v>
      </c>
      <c r="I138" s="88">
        <v>0</v>
      </c>
      <c r="J138" s="183">
        <f t="shared" si="35"/>
        <v>56679588</v>
      </c>
      <c r="K138" s="181">
        <v>347014086</v>
      </c>
      <c r="L138" s="88">
        <v>0</v>
      </c>
      <c r="M138" s="84">
        <f t="shared" si="31"/>
        <v>347014086</v>
      </c>
      <c r="N138" s="190">
        <v>271840664</v>
      </c>
      <c r="O138" s="88">
        <v>0</v>
      </c>
      <c r="P138" s="170">
        <f t="shared" si="47"/>
        <v>271840664</v>
      </c>
      <c r="Q138" s="181">
        <v>201476712</v>
      </c>
      <c r="R138" s="74">
        <v>0</v>
      </c>
      <c r="S138" s="78">
        <f t="shared" si="56"/>
        <v>201476712</v>
      </c>
      <c r="T138" s="181">
        <v>149631355</v>
      </c>
      <c r="U138" s="88">
        <v>0</v>
      </c>
      <c r="V138" s="78">
        <f t="shared" si="48"/>
        <v>149631355</v>
      </c>
      <c r="W138" s="173">
        <v>25659745</v>
      </c>
      <c r="X138" s="88">
        <v>0</v>
      </c>
      <c r="Y138" s="75">
        <f t="shared" si="53"/>
        <v>25659745</v>
      </c>
      <c r="Z138" s="87">
        <v>185656522</v>
      </c>
      <c r="AA138" s="88">
        <v>0</v>
      </c>
      <c r="AB138" s="77">
        <f t="shared" si="55"/>
        <v>185656522</v>
      </c>
      <c r="AC138" s="88">
        <v>0</v>
      </c>
      <c r="AD138" s="88">
        <v>0</v>
      </c>
      <c r="AE138" s="77">
        <f t="shared" si="43"/>
        <v>0</v>
      </c>
      <c r="AF138" s="88">
        <v>198503256</v>
      </c>
      <c r="AG138" s="88">
        <v>0</v>
      </c>
      <c r="AH138" s="77">
        <f t="shared" si="49"/>
        <v>198503256</v>
      </c>
      <c r="AI138" s="74">
        <v>6759362</v>
      </c>
      <c r="AJ138" s="88">
        <v>0</v>
      </c>
      <c r="AK138" s="94">
        <f t="shared" si="54"/>
        <v>6759362</v>
      </c>
      <c r="AL138" s="77">
        <f t="shared" si="50"/>
        <v>1443221290</v>
      </c>
      <c r="AM138" s="77">
        <f t="shared" si="50"/>
        <v>0</v>
      </c>
      <c r="AN138" s="77">
        <f t="shared" si="51"/>
        <v>1443221290</v>
      </c>
      <c r="AO138" s="44"/>
      <c r="AQ138" s="56"/>
    </row>
    <row r="139" spans="1:43" ht="12" customHeight="1" x14ac:dyDescent="0.2">
      <c r="A139" s="81" t="s">
        <v>107</v>
      </c>
      <c r="B139" s="181">
        <v>0</v>
      </c>
      <c r="C139" s="74">
        <v>0</v>
      </c>
      <c r="D139" s="109">
        <f t="shared" si="46"/>
        <v>0</v>
      </c>
      <c r="E139" s="172">
        <v>0</v>
      </c>
      <c r="F139" s="7">
        <v>0</v>
      </c>
      <c r="G139" s="19">
        <f t="shared" si="52"/>
        <v>0</v>
      </c>
      <c r="H139" s="173">
        <v>0</v>
      </c>
      <c r="I139" s="88">
        <v>0</v>
      </c>
      <c r="J139" s="183">
        <f t="shared" si="35"/>
        <v>0</v>
      </c>
      <c r="K139" s="181">
        <v>0</v>
      </c>
      <c r="L139" s="88">
        <v>0</v>
      </c>
      <c r="M139" s="84">
        <f t="shared" si="31"/>
        <v>0</v>
      </c>
      <c r="N139" s="190">
        <v>0</v>
      </c>
      <c r="O139" s="88">
        <v>0</v>
      </c>
      <c r="P139" s="170">
        <f t="shared" si="47"/>
        <v>0</v>
      </c>
      <c r="Q139" s="181">
        <v>0</v>
      </c>
      <c r="R139" s="74">
        <v>0</v>
      </c>
      <c r="S139" s="78">
        <f t="shared" si="56"/>
        <v>0</v>
      </c>
      <c r="T139" s="181">
        <v>0</v>
      </c>
      <c r="U139" s="88">
        <v>0</v>
      </c>
      <c r="V139" s="78">
        <f t="shared" si="48"/>
        <v>0</v>
      </c>
      <c r="W139" s="173">
        <v>123000</v>
      </c>
      <c r="X139" s="88">
        <v>0</v>
      </c>
      <c r="Y139" s="75">
        <f t="shared" si="53"/>
        <v>123000</v>
      </c>
      <c r="Z139" s="87">
        <v>0</v>
      </c>
      <c r="AA139" s="88">
        <v>0</v>
      </c>
      <c r="AB139" s="77">
        <f t="shared" si="55"/>
        <v>0</v>
      </c>
      <c r="AC139" s="88">
        <v>0</v>
      </c>
      <c r="AD139" s="88">
        <v>0</v>
      </c>
      <c r="AE139" s="77">
        <f t="shared" si="43"/>
        <v>0</v>
      </c>
      <c r="AF139" s="88">
        <v>0</v>
      </c>
      <c r="AG139" s="88">
        <v>0</v>
      </c>
      <c r="AH139" s="77">
        <f t="shared" si="49"/>
        <v>0</v>
      </c>
      <c r="AI139" s="74">
        <v>6954300</v>
      </c>
      <c r="AJ139" s="88">
        <v>1823125</v>
      </c>
      <c r="AK139" s="94">
        <f t="shared" si="54"/>
        <v>8777425</v>
      </c>
      <c r="AL139" s="77">
        <f t="shared" si="50"/>
        <v>7077300</v>
      </c>
      <c r="AM139" s="77">
        <f t="shared" si="50"/>
        <v>1823125</v>
      </c>
      <c r="AN139" s="77">
        <f t="shared" si="51"/>
        <v>8900425</v>
      </c>
      <c r="AO139" s="44"/>
      <c r="AQ139" s="56"/>
    </row>
    <row r="140" spans="1:43" ht="12" customHeight="1" x14ac:dyDescent="0.2">
      <c r="A140" s="81" t="s">
        <v>353</v>
      </c>
      <c r="B140" s="181">
        <v>0</v>
      </c>
      <c r="C140" s="74">
        <v>0</v>
      </c>
      <c r="D140" s="109">
        <f t="shared" si="46"/>
        <v>0</v>
      </c>
      <c r="E140" s="172">
        <v>16689370</v>
      </c>
      <c r="F140" s="7">
        <v>0</v>
      </c>
      <c r="G140" s="19">
        <f t="shared" si="52"/>
        <v>16689370</v>
      </c>
      <c r="H140" s="173">
        <v>7328890</v>
      </c>
      <c r="I140" s="88">
        <v>0</v>
      </c>
      <c r="J140" s="183">
        <f t="shared" si="35"/>
        <v>7328890</v>
      </c>
      <c r="K140" s="181">
        <v>55866474</v>
      </c>
      <c r="L140" s="88">
        <v>0</v>
      </c>
      <c r="M140" s="84">
        <f t="shared" si="31"/>
        <v>55866474</v>
      </c>
      <c r="N140" s="190">
        <v>40103670</v>
      </c>
      <c r="O140" s="88">
        <v>0</v>
      </c>
      <c r="P140" s="170">
        <f t="shared" si="47"/>
        <v>40103670</v>
      </c>
      <c r="Q140" s="181">
        <v>54131965</v>
      </c>
      <c r="R140" s="74">
        <v>0</v>
      </c>
      <c r="S140" s="78">
        <f t="shared" si="56"/>
        <v>54131965</v>
      </c>
      <c r="T140" s="181">
        <v>115598977</v>
      </c>
      <c r="U140" s="88">
        <v>0</v>
      </c>
      <c r="V140" s="78">
        <f t="shared" si="48"/>
        <v>115598977</v>
      </c>
      <c r="W140" s="173">
        <v>14669000</v>
      </c>
      <c r="X140" s="88">
        <v>0</v>
      </c>
      <c r="Y140" s="75">
        <f t="shared" si="53"/>
        <v>14669000</v>
      </c>
      <c r="Z140" s="87">
        <v>15298900</v>
      </c>
      <c r="AA140" s="88">
        <v>0</v>
      </c>
      <c r="AB140" s="77">
        <f t="shared" si="55"/>
        <v>15298900</v>
      </c>
      <c r="AC140" s="88">
        <v>9290100</v>
      </c>
      <c r="AD140" s="88">
        <v>0</v>
      </c>
      <c r="AE140" s="77">
        <f t="shared" si="43"/>
        <v>9290100</v>
      </c>
      <c r="AF140" s="88">
        <v>0</v>
      </c>
      <c r="AG140" s="88">
        <v>0</v>
      </c>
      <c r="AH140" s="77">
        <f t="shared" si="49"/>
        <v>0</v>
      </c>
      <c r="AI140" s="74">
        <v>0</v>
      </c>
      <c r="AJ140" s="88">
        <v>0</v>
      </c>
      <c r="AK140" s="94">
        <f t="shared" si="54"/>
        <v>0</v>
      </c>
      <c r="AL140" s="77">
        <f t="shared" si="50"/>
        <v>328977346</v>
      </c>
      <c r="AM140" s="77">
        <f t="shared" si="50"/>
        <v>0</v>
      </c>
      <c r="AN140" s="77">
        <f t="shared" si="51"/>
        <v>328977346</v>
      </c>
      <c r="AO140" s="44"/>
      <c r="AQ140" s="56"/>
    </row>
    <row r="141" spans="1:43" ht="12" customHeight="1" x14ac:dyDescent="0.2">
      <c r="A141" s="81" t="s">
        <v>354</v>
      </c>
      <c r="B141" s="181">
        <v>0</v>
      </c>
      <c r="C141" s="74">
        <v>253000</v>
      </c>
      <c r="D141" s="109">
        <f t="shared" si="46"/>
        <v>253000</v>
      </c>
      <c r="E141" s="172">
        <v>0</v>
      </c>
      <c r="F141" s="7">
        <v>0</v>
      </c>
      <c r="G141" s="19">
        <f t="shared" si="52"/>
        <v>0</v>
      </c>
      <c r="H141" s="173">
        <v>0</v>
      </c>
      <c r="I141" s="88">
        <v>0</v>
      </c>
      <c r="J141" s="183">
        <f t="shared" si="35"/>
        <v>0</v>
      </c>
      <c r="K141" s="181">
        <v>0</v>
      </c>
      <c r="L141" s="88">
        <v>0</v>
      </c>
      <c r="M141" s="84">
        <f t="shared" si="31"/>
        <v>0</v>
      </c>
      <c r="N141" s="190">
        <v>0</v>
      </c>
      <c r="O141" s="88">
        <v>0</v>
      </c>
      <c r="P141" s="170">
        <f t="shared" si="47"/>
        <v>0</v>
      </c>
      <c r="Q141" s="181">
        <v>0</v>
      </c>
      <c r="R141" s="74">
        <v>0</v>
      </c>
      <c r="S141" s="78">
        <f t="shared" si="56"/>
        <v>0</v>
      </c>
      <c r="T141" s="181">
        <v>0</v>
      </c>
      <c r="U141" s="88">
        <v>0</v>
      </c>
      <c r="V141" s="78">
        <f t="shared" si="48"/>
        <v>0</v>
      </c>
      <c r="W141" s="173">
        <v>0</v>
      </c>
      <c r="X141" s="88">
        <v>0</v>
      </c>
      <c r="Y141" s="75">
        <f t="shared" si="53"/>
        <v>0</v>
      </c>
      <c r="Z141" s="87">
        <v>0</v>
      </c>
      <c r="AA141" s="88">
        <v>0</v>
      </c>
      <c r="AB141" s="77">
        <f t="shared" si="55"/>
        <v>0</v>
      </c>
      <c r="AC141" s="88">
        <v>0</v>
      </c>
      <c r="AD141" s="88">
        <v>0</v>
      </c>
      <c r="AE141" s="77">
        <f t="shared" si="43"/>
        <v>0</v>
      </c>
      <c r="AF141" s="88">
        <v>0</v>
      </c>
      <c r="AG141" s="88">
        <v>0</v>
      </c>
      <c r="AH141" s="77">
        <f t="shared" si="49"/>
        <v>0</v>
      </c>
      <c r="AI141" s="74">
        <v>0</v>
      </c>
      <c r="AJ141" s="88">
        <v>0</v>
      </c>
      <c r="AK141" s="94">
        <f t="shared" si="54"/>
        <v>0</v>
      </c>
      <c r="AL141" s="77">
        <f t="shared" si="50"/>
        <v>0</v>
      </c>
      <c r="AM141" s="77">
        <f t="shared" si="50"/>
        <v>253000</v>
      </c>
      <c r="AN141" s="77">
        <f t="shared" si="51"/>
        <v>253000</v>
      </c>
      <c r="AO141" s="44"/>
      <c r="AQ141" s="56"/>
    </row>
    <row r="142" spans="1:43" ht="12" customHeight="1" x14ac:dyDescent="0.2">
      <c r="A142" s="81" t="s">
        <v>66</v>
      </c>
      <c r="B142" s="181">
        <v>0</v>
      </c>
      <c r="C142" s="73">
        <v>0</v>
      </c>
      <c r="D142" s="109">
        <f t="shared" si="46"/>
        <v>0</v>
      </c>
      <c r="E142" s="172">
        <v>0</v>
      </c>
      <c r="F142" s="7">
        <v>0</v>
      </c>
      <c r="G142" s="19">
        <f t="shared" si="52"/>
        <v>0</v>
      </c>
      <c r="H142" s="173">
        <v>0</v>
      </c>
      <c r="I142" s="88">
        <v>0</v>
      </c>
      <c r="J142" s="183">
        <f t="shared" si="35"/>
        <v>0</v>
      </c>
      <c r="K142" s="181">
        <v>0</v>
      </c>
      <c r="L142" s="88">
        <v>0</v>
      </c>
      <c r="M142" s="84">
        <f t="shared" si="31"/>
        <v>0</v>
      </c>
      <c r="N142" s="190">
        <v>0</v>
      </c>
      <c r="O142" s="88">
        <v>0</v>
      </c>
      <c r="P142" s="170">
        <f t="shared" si="47"/>
        <v>0</v>
      </c>
      <c r="Q142" s="181">
        <v>0</v>
      </c>
      <c r="R142" s="74">
        <v>0</v>
      </c>
      <c r="S142" s="78">
        <f t="shared" si="56"/>
        <v>0</v>
      </c>
      <c r="T142" s="181">
        <v>0</v>
      </c>
      <c r="U142" s="88">
        <v>0</v>
      </c>
      <c r="V142" s="78">
        <f t="shared" si="48"/>
        <v>0</v>
      </c>
      <c r="W142" s="173">
        <v>0</v>
      </c>
      <c r="X142" s="88">
        <v>0</v>
      </c>
      <c r="Y142" s="75">
        <f t="shared" si="53"/>
        <v>0</v>
      </c>
      <c r="Z142" s="87">
        <v>0</v>
      </c>
      <c r="AA142" s="88">
        <v>0</v>
      </c>
      <c r="AB142" s="77">
        <f t="shared" si="55"/>
        <v>0</v>
      </c>
      <c r="AC142" s="88">
        <v>425400</v>
      </c>
      <c r="AD142" s="88">
        <v>0</v>
      </c>
      <c r="AE142" s="77">
        <f t="shared" si="43"/>
        <v>425400</v>
      </c>
      <c r="AF142" s="88">
        <v>0</v>
      </c>
      <c r="AG142" s="88">
        <v>0</v>
      </c>
      <c r="AH142" s="77">
        <f t="shared" si="49"/>
        <v>0</v>
      </c>
      <c r="AI142" s="74">
        <v>0</v>
      </c>
      <c r="AJ142" s="88">
        <v>0</v>
      </c>
      <c r="AK142" s="94">
        <f t="shared" si="54"/>
        <v>0</v>
      </c>
      <c r="AL142" s="77">
        <f t="shared" si="50"/>
        <v>425400</v>
      </c>
      <c r="AM142" s="77">
        <f t="shared" si="50"/>
        <v>0</v>
      </c>
      <c r="AN142" s="77">
        <f t="shared" si="51"/>
        <v>425400</v>
      </c>
      <c r="AO142" s="44"/>
      <c r="AQ142" s="56"/>
    </row>
    <row r="143" spans="1:43" ht="12" customHeight="1" x14ac:dyDescent="0.2">
      <c r="A143" s="81" t="s">
        <v>342</v>
      </c>
      <c r="B143" s="181">
        <v>0</v>
      </c>
      <c r="C143" s="181">
        <v>113760</v>
      </c>
      <c r="D143" s="109">
        <f t="shared" si="46"/>
        <v>113760</v>
      </c>
      <c r="E143" s="172">
        <v>0</v>
      </c>
      <c r="F143" s="7">
        <v>0</v>
      </c>
      <c r="G143" s="19">
        <f t="shared" si="52"/>
        <v>0</v>
      </c>
      <c r="H143" s="173">
        <v>118260</v>
      </c>
      <c r="I143" s="88">
        <v>0</v>
      </c>
      <c r="J143" s="183">
        <f t="shared" si="35"/>
        <v>118260</v>
      </c>
      <c r="K143" s="181">
        <v>255960</v>
      </c>
      <c r="L143" s="88">
        <v>0</v>
      </c>
      <c r="M143" s="84">
        <f t="shared" si="31"/>
        <v>255960</v>
      </c>
      <c r="N143" s="190">
        <v>0</v>
      </c>
      <c r="O143" s="88">
        <v>0</v>
      </c>
      <c r="P143" s="170">
        <f t="shared" si="47"/>
        <v>0</v>
      </c>
      <c r="Q143" s="181">
        <v>333990</v>
      </c>
      <c r="R143" s="74">
        <v>110970</v>
      </c>
      <c r="S143" s="78">
        <f t="shared" si="56"/>
        <v>444960</v>
      </c>
      <c r="T143" s="181">
        <v>366520</v>
      </c>
      <c r="U143" s="88">
        <v>0</v>
      </c>
      <c r="V143" s="78">
        <f t="shared" si="48"/>
        <v>366520</v>
      </c>
      <c r="W143" s="173">
        <v>0</v>
      </c>
      <c r="X143" s="88">
        <v>0</v>
      </c>
      <c r="Y143" s="75">
        <f t="shared" si="53"/>
        <v>0</v>
      </c>
      <c r="Z143" s="87">
        <v>97532</v>
      </c>
      <c r="AA143" s="88">
        <v>0</v>
      </c>
      <c r="AB143" s="77">
        <f t="shared" si="55"/>
        <v>97532</v>
      </c>
      <c r="AC143" s="88">
        <v>0</v>
      </c>
      <c r="AD143" s="88">
        <v>0</v>
      </c>
      <c r="AE143" s="77">
        <f t="shared" si="43"/>
        <v>0</v>
      </c>
      <c r="AF143" s="88">
        <v>0</v>
      </c>
      <c r="AG143" s="88">
        <v>0</v>
      </c>
      <c r="AH143" s="77">
        <f t="shared" si="49"/>
        <v>0</v>
      </c>
      <c r="AI143" s="74">
        <v>0</v>
      </c>
      <c r="AJ143" s="88">
        <v>0</v>
      </c>
      <c r="AK143" s="94">
        <f t="shared" si="54"/>
        <v>0</v>
      </c>
      <c r="AL143" s="77">
        <f t="shared" si="50"/>
        <v>1172262</v>
      </c>
      <c r="AM143" s="77">
        <f t="shared" si="50"/>
        <v>224730</v>
      </c>
      <c r="AN143" s="77">
        <f t="shared" si="51"/>
        <v>1396992</v>
      </c>
      <c r="AO143" s="44"/>
      <c r="AQ143" s="56"/>
    </row>
    <row r="144" spans="1:43" ht="12" customHeight="1" x14ac:dyDescent="0.2">
      <c r="A144" s="81" t="s">
        <v>355</v>
      </c>
      <c r="B144" s="181">
        <v>0</v>
      </c>
      <c r="C144" s="74">
        <v>210682961</v>
      </c>
      <c r="D144" s="109">
        <f t="shared" si="46"/>
        <v>210682961</v>
      </c>
      <c r="E144" s="172">
        <v>0</v>
      </c>
      <c r="F144" s="7">
        <v>0</v>
      </c>
      <c r="G144" s="19">
        <f t="shared" si="52"/>
        <v>0</v>
      </c>
      <c r="H144" s="173">
        <v>0</v>
      </c>
      <c r="I144" s="88">
        <v>31506287</v>
      </c>
      <c r="J144" s="183">
        <f t="shared" si="35"/>
        <v>31506287</v>
      </c>
      <c r="K144" s="181">
        <v>0</v>
      </c>
      <c r="L144" s="88">
        <v>645960</v>
      </c>
      <c r="M144" s="84">
        <f t="shared" si="31"/>
        <v>645960</v>
      </c>
      <c r="N144" s="190">
        <v>0</v>
      </c>
      <c r="O144" s="88">
        <v>0</v>
      </c>
      <c r="P144" s="170">
        <f t="shared" si="47"/>
        <v>0</v>
      </c>
      <c r="Q144" s="181">
        <v>0</v>
      </c>
      <c r="R144" s="74">
        <v>21985082</v>
      </c>
      <c r="S144" s="78">
        <f t="shared" si="56"/>
        <v>21985082</v>
      </c>
      <c r="T144" s="181">
        <v>0</v>
      </c>
      <c r="U144" s="88">
        <v>13770130</v>
      </c>
      <c r="V144" s="78">
        <f t="shared" si="48"/>
        <v>13770130</v>
      </c>
      <c r="W144" s="173">
        <v>0</v>
      </c>
      <c r="X144" s="88">
        <v>0</v>
      </c>
      <c r="Y144" s="75">
        <f t="shared" si="53"/>
        <v>0</v>
      </c>
      <c r="Z144" s="87">
        <v>0</v>
      </c>
      <c r="AA144" s="88">
        <v>0</v>
      </c>
      <c r="AB144" s="77">
        <f t="shared" si="55"/>
        <v>0</v>
      </c>
      <c r="AC144" s="88">
        <v>0</v>
      </c>
      <c r="AD144" s="88">
        <v>0</v>
      </c>
      <c r="AE144" s="77">
        <f t="shared" si="43"/>
        <v>0</v>
      </c>
      <c r="AF144" s="88">
        <v>0</v>
      </c>
      <c r="AG144" s="88">
        <v>0</v>
      </c>
      <c r="AH144" s="77">
        <f t="shared" si="49"/>
        <v>0</v>
      </c>
      <c r="AI144" s="74">
        <v>0</v>
      </c>
      <c r="AJ144" s="88">
        <v>0</v>
      </c>
      <c r="AK144" s="94">
        <f t="shared" si="54"/>
        <v>0</v>
      </c>
      <c r="AL144" s="77">
        <f t="shared" si="50"/>
        <v>0</v>
      </c>
      <c r="AM144" s="77">
        <f t="shared" si="50"/>
        <v>278590420</v>
      </c>
      <c r="AN144" s="77">
        <f t="shared" si="51"/>
        <v>278590420</v>
      </c>
      <c r="AO144" s="44"/>
      <c r="AQ144" s="56"/>
    </row>
    <row r="145" spans="1:43" ht="12" customHeight="1" x14ac:dyDescent="0.2">
      <c r="A145" s="81" t="s">
        <v>356</v>
      </c>
      <c r="B145" s="181">
        <v>0</v>
      </c>
      <c r="C145" s="74">
        <v>286697455</v>
      </c>
      <c r="D145" s="109">
        <f t="shared" si="46"/>
        <v>286697455</v>
      </c>
      <c r="E145" s="172">
        <v>137915521</v>
      </c>
      <c r="F145" s="7">
        <v>0</v>
      </c>
      <c r="G145" s="19">
        <f t="shared" si="52"/>
        <v>137915521</v>
      </c>
      <c r="H145" s="173">
        <v>5142700</v>
      </c>
      <c r="I145" s="88">
        <v>0</v>
      </c>
      <c r="J145" s="183">
        <f t="shared" si="35"/>
        <v>5142700</v>
      </c>
      <c r="K145" s="181">
        <v>2984100</v>
      </c>
      <c r="L145" s="88">
        <v>0</v>
      </c>
      <c r="M145" s="84">
        <f t="shared" si="31"/>
        <v>2984100</v>
      </c>
      <c r="N145" s="190">
        <v>8644900</v>
      </c>
      <c r="O145" s="88">
        <v>0</v>
      </c>
      <c r="P145" s="170">
        <f t="shared" si="47"/>
        <v>8644900</v>
      </c>
      <c r="Q145" s="181">
        <v>1619500</v>
      </c>
      <c r="R145" s="74">
        <v>0</v>
      </c>
      <c r="S145" s="78">
        <f t="shared" si="56"/>
        <v>1619500</v>
      </c>
      <c r="T145" s="181">
        <v>21465578</v>
      </c>
      <c r="U145" s="88">
        <v>0</v>
      </c>
      <c r="V145" s="78">
        <f t="shared" si="48"/>
        <v>21465578</v>
      </c>
      <c r="W145" s="173">
        <v>31399500</v>
      </c>
      <c r="X145" s="88">
        <v>0</v>
      </c>
      <c r="Y145" s="75">
        <f t="shared" si="53"/>
        <v>31399500</v>
      </c>
      <c r="Z145" s="87">
        <v>13038400</v>
      </c>
      <c r="AA145" s="88">
        <v>0</v>
      </c>
      <c r="AB145" s="77">
        <f t="shared" si="55"/>
        <v>13038400</v>
      </c>
      <c r="AC145" s="88">
        <v>0</v>
      </c>
      <c r="AD145" s="88">
        <v>0</v>
      </c>
      <c r="AE145" s="77">
        <f t="shared" si="43"/>
        <v>0</v>
      </c>
      <c r="AF145" s="88">
        <v>5454800</v>
      </c>
      <c r="AG145" s="88">
        <v>0</v>
      </c>
      <c r="AH145" s="77">
        <f t="shared" si="49"/>
        <v>5454800</v>
      </c>
      <c r="AI145" s="74">
        <v>8860244.4399999995</v>
      </c>
      <c r="AJ145" s="88">
        <v>0</v>
      </c>
      <c r="AK145" s="94">
        <f t="shared" si="54"/>
        <v>8860244.4399999995</v>
      </c>
      <c r="AL145" s="77">
        <f t="shared" si="50"/>
        <v>236525243.44</v>
      </c>
      <c r="AM145" s="77">
        <f t="shared" si="50"/>
        <v>286697455</v>
      </c>
      <c r="AN145" s="77">
        <f t="shared" si="51"/>
        <v>523222698.44</v>
      </c>
      <c r="AO145" s="44"/>
      <c r="AQ145" s="56"/>
    </row>
    <row r="146" spans="1:43" ht="12" customHeight="1" x14ac:dyDescent="0.2">
      <c r="A146" s="81" t="s">
        <v>340</v>
      </c>
      <c r="B146" s="181">
        <v>0</v>
      </c>
      <c r="C146" s="74">
        <v>7612567</v>
      </c>
      <c r="D146" s="109">
        <f t="shared" si="46"/>
        <v>7612567</v>
      </c>
      <c r="E146" s="172">
        <v>428700</v>
      </c>
      <c r="F146" s="7">
        <v>0</v>
      </c>
      <c r="G146" s="19">
        <f t="shared" si="52"/>
        <v>428700</v>
      </c>
      <c r="H146" s="173">
        <v>3678193</v>
      </c>
      <c r="I146" s="88">
        <v>0</v>
      </c>
      <c r="J146" s="183">
        <f t="shared" si="35"/>
        <v>3678193</v>
      </c>
      <c r="K146" s="181">
        <v>3896541</v>
      </c>
      <c r="L146" s="88">
        <v>0</v>
      </c>
      <c r="M146" s="84">
        <f t="shared" ref="M146:M213" si="57">K146+L146</f>
        <v>3896541</v>
      </c>
      <c r="N146" s="190">
        <v>0</v>
      </c>
      <c r="O146" s="88">
        <v>0</v>
      </c>
      <c r="P146" s="170">
        <f t="shared" si="47"/>
        <v>0</v>
      </c>
      <c r="Q146" s="181">
        <v>30863390</v>
      </c>
      <c r="R146" s="74">
        <v>0</v>
      </c>
      <c r="S146" s="78">
        <f t="shared" si="56"/>
        <v>30863390</v>
      </c>
      <c r="T146" s="181">
        <v>3681700</v>
      </c>
      <c r="U146" s="88">
        <v>0</v>
      </c>
      <c r="V146" s="78">
        <f t="shared" si="48"/>
        <v>3681700</v>
      </c>
      <c r="W146" s="173">
        <v>1946398</v>
      </c>
      <c r="X146" s="88">
        <v>0</v>
      </c>
      <c r="Y146" s="75">
        <f t="shared" si="53"/>
        <v>1946398</v>
      </c>
      <c r="Z146" s="87">
        <v>56498500</v>
      </c>
      <c r="AA146" s="88">
        <v>0</v>
      </c>
      <c r="AB146" s="77">
        <f t="shared" si="55"/>
        <v>56498500</v>
      </c>
      <c r="AC146" s="88">
        <v>1629950</v>
      </c>
      <c r="AD146" s="88">
        <v>0</v>
      </c>
      <c r="AE146" s="77">
        <f t="shared" si="43"/>
        <v>1629950</v>
      </c>
      <c r="AF146" s="88">
        <v>1571825</v>
      </c>
      <c r="AG146" s="88">
        <v>0</v>
      </c>
      <c r="AH146" s="77">
        <f t="shared" si="49"/>
        <v>1571825</v>
      </c>
      <c r="AI146" s="74">
        <v>0</v>
      </c>
      <c r="AJ146" s="88">
        <v>0</v>
      </c>
      <c r="AK146" s="94">
        <f t="shared" si="54"/>
        <v>0</v>
      </c>
      <c r="AL146" s="77">
        <f t="shared" si="50"/>
        <v>104195197</v>
      </c>
      <c r="AM146" s="77">
        <f t="shared" si="50"/>
        <v>7612567</v>
      </c>
      <c r="AN146" s="77">
        <f t="shared" si="51"/>
        <v>111807764</v>
      </c>
      <c r="AO146" s="44"/>
      <c r="AQ146" s="56"/>
    </row>
    <row r="147" spans="1:43" ht="12" customHeight="1" x14ac:dyDescent="0.2">
      <c r="A147" s="81" t="s">
        <v>357</v>
      </c>
      <c r="B147" s="181">
        <v>0</v>
      </c>
      <c r="C147" s="74">
        <v>593200</v>
      </c>
      <c r="D147" s="109">
        <f t="shared" si="46"/>
        <v>593200</v>
      </c>
      <c r="E147" s="172">
        <v>484300</v>
      </c>
      <c r="F147" s="7">
        <v>0</v>
      </c>
      <c r="G147" s="19">
        <f t="shared" si="52"/>
        <v>484300</v>
      </c>
      <c r="H147" s="173">
        <v>1295006</v>
      </c>
      <c r="I147" s="88">
        <v>0</v>
      </c>
      <c r="J147" s="183">
        <f t="shared" si="35"/>
        <v>1295006</v>
      </c>
      <c r="K147" s="181">
        <v>761700</v>
      </c>
      <c r="L147" s="88">
        <v>0</v>
      </c>
      <c r="M147" s="84">
        <f t="shared" si="57"/>
        <v>761700</v>
      </c>
      <c r="N147" s="190">
        <v>579400</v>
      </c>
      <c r="O147" s="88">
        <v>0</v>
      </c>
      <c r="P147" s="170">
        <f t="shared" si="47"/>
        <v>579400</v>
      </c>
      <c r="Q147" s="181">
        <v>278400</v>
      </c>
      <c r="R147" s="74">
        <v>0</v>
      </c>
      <c r="S147" s="78">
        <f t="shared" si="56"/>
        <v>278400</v>
      </c>
      <c r="T147" s="181">
        <v>0</v>
      </c>
      <c r="U147" s="88">
        <v>0</v>
      </c>
      <c r="V147" s="78">
        <f t="shared" si="48"/>
        <v>0</v>
      </c>
      <c r="W147" s="173">
        <v>1584200</v>
      </c>
      <c r="X147" s="88">
        <v>0</v>
      </c>
      <c r="Y147" s="75">
        <f t="shared" si="53"/>
        <v>1584200</v>
      </c>
      <c r="Z147" s="87">
        <v>622500</v>
      </c>
      <c r="AA147" s="88">
        <v>0</v>
      </c>
      <c r="AB147" s="77">
        <f t="shared" si="55"/>
        <v>622500</v>
      </c>
      <c r="AC147" s="88">
        <v>931300</v>
      </c>
      <c r="AD147" s="88">
        <v>0</v>
      </c>
      <c r="AE147" s="77">
        <f t="shared" si="43"/>
        <v>931300</v>
      </c>
      <c r="AF147" s="88">
        <v>0</v>
      </c>
      <c r="AG147" s="88">
        <v>0</v>
      </c>
      <c r="AH147" s="77">
        <f t="shared" si="49"/>
        <v>0</v>
      </c>
      <c r="AI147" s="74">
        <v>139200</v>
      </c>
      <c r="AJ147" s="88">
        <v>0</v>
      </c>
      <c r="AK147" s="94">
        <f t="shared" si="54"/>
        <v>139200</v>
      </c>
      <c r="AL147" s="77">
        <f t="shared" si="50"/>
        <v>6676006</v>
      </c>
      <c r="AM147" s="77">
        <f t="shared" si="50"/>
        <v>593200</v>
      </c>
      <c r="AN147" s="77">
        <f t="shared" si="51"/>
        <v>7269206</v>
      </c>
      <c r="AO147" s="44"/>
      <c r="AQ147" s="56"/>
    </row>
    <row r="148" spans="1:43" ht="12" customHeight="1" x14ac:dyDescent="0.2">
      <c r="A148" s="81" t="s">
        <v>358</v>
      </c>
      <c r="B148" s="181">
        <v>0</v>
      </c>
      <c r="C148" s="74">
        <v>0</v>
      </c>
      <c r="D148" s="109">
        <f t="shared" si="46"/>
        <v>0</v>
      </c>
      <c r="E148" s="172">
        <v>0</v>
      </c>
      <c r="F148" s="7">
        <v>0</v>
      </c>
      <c r="G148" s="19">
        <f t="shared" si="52"/>
        <v>0</v>
      </c>
      <c r="H148" s="173">
        <v>0</v>
      </c>
      <c r="I148" s="88">
        <v>0</v>
      </c>
      <c r="J148" s="183">
        <f t="shared" si="35"/>
        <v>0</v>
      </c>
      <c r="K148" s="181">
        <v>0</v>
      </c>
      <c r="L148" s="88">
        <v>0</v>
      </c>
      <c r="M148" s="84">
        <f t="shared" si="57"/>
        <v>0</v>
      </c>
      <c r="N148" s="190">
        <v>0</v>
      </c>
      <c r="O148" s="88">
        <v>0</v>
      </c>
      <c r="P148" s="170">
        <f t="shared" si="47"/>
        <v>0</v>
      </c>
      <c r="Q148" s="181">
        <v>0</v>
      </c>
      <c r="R148" s="74">
        <v>0</v>
      </c>
      <c r="S148" s="78">
        <f t="shared" si="56"/>
        <v>0</v>
      </c>
      <c r="T148" s="181">
        <v>0</v>
      </c>
      <c r="U148" s="88">
        <v>0</v>
      </c>
      <c r="V148" s="78">
        <f t="shared" si="48"/>
        <v>0</v>
      </c>
      <c r="W148" s="173">
        <v>0</v>
      </c>
      <c r="X148" s="88">
        <v>0</v>
      </c>
      <c r="Y148" s="75">
        <f t="shared" si="53"/>
        <v>0</v>
      </c>
      <c r="Z148" s="87">
        <v>0</v>
      </c>
      <c r="AA148" s="88">
        <v>0</v>
      </c>
      <c r="AB148" s="77">
        <f t="shared" si="55"/>
        <v>0</v>
      </c>
      <c r="AC148" s="88">
        <v>61789406</v>
      </c>
      <c r="AD148" s="88">
        <v>0</v>
      </c>
      <c r="AE148" s="77">
        <f t="shared" si="43"/>
        <v>61789406</v>
      </c>
      <c r="AF148" s="88">
        <v>0</v>
      </c>
      <c r="AG148" s="88">
        <v>0</v>
      </c>
      <c r="AH148" s="77">
        <f t="shared" si="49"/>
        <v>0</v>
      </c>
      <c r="AI148" s="74">
        <v>0</v>
      </c>
      <c r="AJ148" s="88">
        <v>0</v>
      </c>
      <c r="AK148" s="94">
        <f t="shared" si="54"/>
        <v>0</v>
      </c>
      <c r="AL148" s="77">
        <f t="shared" si="50"/>
        <v>61789406</v>
      </c>
      <c r="AM148" s="77">
        <f t="shared" si="50"/>
        <v>0</v>
      </c>
      <c r="AN148" s="77">
        <f t="shared" si="51"/>
        <v>61789406</v>
      </c>
      <c r="AO148" s="44"/>
      <c r="AQ148" s="56"/>
    </row>
    <row r="149" spans="1:43" ht="12" customHeight="1" x14ac:dyDescent="0.2">
      <c r="A149" s="81" t="s">
        <v>359</v>
      </c>
      <c r="B149" s="181">
        <v>0</v>
      </c>
      <c r="C149" s="74">
        <v>0</v>
      </c>
      <c r="D149" s="109">
        <f t="shared" si="46"/>
        <v>0</v>
      </c>
      <c r="E149" s="172">
        <v>0</v>
      </c>
      <c r="F149" s="7">
        <v>0</v>
      </c>
      <c r="G149" s="19">
        <f t="shared" si="52"/>
        <v>0</v>
      </c>
      <c r="H149" s="173">
        <v>0</v>
      </c>
      <c r="I149" s="88">
        <v>0</v>
      </c>
      <c r="J149" s="183">
        <f t="shared" si="35"/>
        <v>0</v>
      </c>
      <c r="K149" s="181">
        <v>0</v>
      </c>
      <c r="L149" s="88">
        <v>0</v>
      </c>
      <c r="M149" s="84">
        <f t="shared" si="57"/>
        <v>0</v>
      </c>
      <c r="N149" s="190">
        <v>0</v>
      </c>
      <c r="O149" s="88">
        <v>0</v>
      </c>
      <c r="P149" s="170">
        <f t="shared" si="47"/>
        <v>0</v>
      </c>
      <c r="Q149" s="181">
        <v>0</v>
      </c>
      <c r="R149" s="74">
        <v>0</v>
      </c>
      <c r="S149" s="78">
        <f t="shared" si="56"/>
        <v>0</v>
      </c>
      <c r="T149" s="181">
        <v>0</v>
      </c>
      <c r="U149" s="88">
        <v>0</v>
      </c>
      <c r="V149" s="78">
        <f t="shared" si="48"/>
        <v>0</v>
      </c>
      <c r="W149" s="173">
        <v>20924000</v>
      </c>
      <c r="X149" s="88">
        <v>0</v>
      </c>
      <c r="Y149" s="75">
        <f t="shared" si="53"/>
        <v>20924000</v>
      </c>
      <c r="Z149" s="87">
        <v>15469000</v>
      </c>
      <c r="AA149" s="88">
        <v>0</v>
      </c>
      <c r="AB149" s="77">
        <f t="shared" si="55"/>
        <v>15469000</v>
      </c>
      <c r="AC149" s="88">
        <v>0</v>
      </c>
      <c r="AD149" s="88">
        <v>0</v>
      </c>
      <c r="AE149" s="77">
        <f t="shared" si="43"/>
        <v>0</v>
      </c>
      <c r="AF149" s="88">
        <v>0</v>
      </c>
      <c r="AG149" s="88">
        <v>0</v>
      </c>
      <c r="AH149" s="77">
        <f t="shared" si="49"/>
        <v>0</v>
      </c>
      <c r="AI149" s="74">
        <v>0</v>
      </c>
      <c r="AJ149" s="88">
        <v>0</v>
      </c>
      <c r="AK149" s="94">
        <f t="shared" si="54"/>
        <v>0</v>
      </c>
      <c r="AL149" s="77">
        <f t="shared" si="50"/>
        <v>36393000</v>
      </c>
      <c r="AM149" s="77">
        <f t="shared" si="50"/>
        <v>0</v>
      </c>
      <c r="AN149" s="77">
        <f t="shared" si="51"/>
        <v>36393000</v>
      </c>
      <c r="AO149" s="44"/>
      <c r="AQ149" s="56"/>
    </row>
    <row r="150" spans="1:43" ht="12" customHeight="1" x14ac:dyDescent="0.2">
      <c r="A150" s="81" t="s">
        <v>360</v>
      </c>
      <c r="B150" s="181">
        <v>0</v>
      </c>
      <c r="C150" s="74">
        <v>0</v>
      </c>
      <c r="D150" s="109">
        <f t="shared" si="46"/>
        <v>0</v>
      </c>
      <c r="E150" s="172">
        <v>0</v>
      </c>
      <c r="F150" s="7">
        <v>0</v>
      </c>
      <c r="G150" s="19">
        <f t="shared" si="52"/>
        <v>0</v>
      </c>
      <c r="H150" s="173">
        <v>0</v>
      </c>
      <c r="I150" s="88">
        <v>0</v>
      </c>
      <c r="J150" s="183">
        <f t="shared" si="35"/>
        <v>0</v>
      </c>
      <c r="K150" s="181">
        <v>0</v>
      </c>
      <c r="L150" s="88">
        <v>0</v>
      </c>
      <c r="M150" s="84">
        <f t="shared" si="57"/>
        <v>0</v>
      </c>
      <c r="N150" s="190">
        <v>0</v>
      </c>
      <c r="O150" s="88">
        <v>0</v>
      </c>
      <c r="P150" s="170">
        <f t="shared" si="47"/>
        <v>0</v>
      </c>
      <c r="Q150" s="181">
        <v>0</v>
      </c>
      <c r="R150" s="74">
        <v>0</v>
      </c>
      <c r="S150" s="78">
        <f t="shared" si="56"/>
        <v>0</v>
      </c>
      <c r="T150" s="181">
        <v>0</v>
      </c>
      <c r="U150" s="88">
        <v>0</v>
      </c>
      <c r="V150" s="78">
        <f t="shared" si="48"/>
        <v>0</v>
      </c>
      <c r="W150" s="173">
        <v>1083800</v>
      </c>
      <c r="X150" s="88">
        <v>0</v>
      </c>
      <c r="Y150" s="75">
        <f t="shared" si="53"/>
        <v>1083800</v>
      </c>
      <c r="Z150" s="87">
        <v>3232650</v>
      </c>
      <c r="AA150" s="88">
        <v>0</v>
      </c>
      <c r="AB150" s="77">
        <f t="shared" si="55"/>
        <v>3232650</v>
      </c>
      <c r="AC150" s="88">
        <v>0</v>
      </c>
      <c r="AD150" s="88">
        <v>0</v>
      </c>
      <c r="AE150" s="77">
        <f t="shared" si="43"/>
        <v>0</v>
      </c>
      <c r="AF150" s="88">
        <v>0</v>
      </c>
      <c r="AG150" s="88">
        <v>0</v>
      </c>
      <c r="AH150" s="77">
        <f t="shared" si="49"/>
        <v>0</v>
      </c>
      <c r="AI150" s="74">
        <v>0</v>
      </c>
      <c r="AJ150" s="88">
        <v>0</v>
      </c>
      <c r="AK150" s="94">
        <f t="shared" si="54"/>
        <v>0</v>
      </c>
      <c r="AL150" s="77">
        <f t="shared" si="50"/>
        <v>4316450</v>
      </c>
      <c r="AM150" s="77">
        <f t="shared" si="50"/>
        <v>0</v>
      </c>
      <c r="AN150" s="77">
        <f t="shared" si="51"/>
        <v>4316450</v>
      </c>
      <c r="AO150" s="44"/>
      <c r="AQ150" s="56"/>
    </row>
    <row r="151" spans="1:43" ht="12" customHeight="1" x14ac:dyDescent="0.2">
      <c r="A151" s="81" t="s">
        <v>89</v>
      </c>
      <c r="B151" s="181">
        <v>0</v>
      </c>
      <c r="C151" s="74">
        <v>0</v>
      </c>
      <c r="D151" s="109">
        <f t="shared" si="46"/>
        <v>0</v>
      </c>
      <c r="E151" s="172">
        <v>0</v>
      </c>
      <c r="F151" s="7">
        <v>0</v>
      </c>
      <c r="G151" s="19">
        <f t="shared" si="52"/>
        <v>0</v>
      </c>
      <c r="H151" s="173">
        <v>0</v>
      </c>
      <c r="I151" s="88">
        <v>0</v>
      </c>
      <c r="J151" s="183">
        <f t="shared" si="35"/>
        <v>0</v>
      </c>
      <c r="K151" s="181">
        <v>0</v>
      </c>
      <c r="L151" s="88">
        <v>0</v>
      </c>
      <c r="M151" s="84">
        <f t="shared" si="57"/>
        <v>0</v>
      </c>
      <c r="N151" s="190">
        <v>0</v>
      </c>
      <c r="O151" s="88">
        <v>0</v>
      </c>
      <c r="P151" s="170">
        <f t="shared" si="47"/>
        <v>0</v>
      </c>
      <c r="Q151" s="181">
        <v>0</v>
      </c>
      <c r="R151" s="74">
        <v>0</v>
      </c>
      <c r="S151" s="78">
        <f t="shared" si="56"/>
        <v>0</v>
      </c>
      <c r="T151" s="181">
        <v>32491524.949999999</v>
      </c>
      <c r="U151" s="88">
        <v>0</v>
      </c>
      <c r="V151" s="78">
        <f t="shared" si="48"/>
        <v>32491524.949999999</v>
      </c>
      <c r="W151" s="173">
        <v>0</v>
      </c>
      <c r="X151" s="88">
        <v>0</v>
      </c>
      <c r="Y151" s="75">
        <f t="shared" si="53"/>
        <v>0</v>
      </c>
      <c r="Z151" s="87">
        <v>0</v>
      </c>
      <c r="AA151" s="88">
        <v>0</v>
      </c>
      <c r="AB151" s="77">
        <f t="shared" si="55"/>
        <v>0</v>
      </c>
      <c r="AC151" s="88">
        <v>0</v>
      </c>
      <c r="AD151" s="88">
        <v>0</v>
      </c>
      <c r="AE151" s="77">
        <f t="shared" si="43"/>
        <v>0</v>
      </c>
      <c r="AF151" s="88">
        <v>0</v>
      </c>
      <c r="AG151" s="88">
        <v>0</v>
      </c>
      <c r="AH151" s="77">
        <f t="shared" si="49"/>
        <v>0</v>
      </c>
      <c r="AI151" s="74">
        <v>115704049</v>
      </c>
      <c r="AJ151" s="88">
        <v>101145669</v>
      </c>
      <c r="AK151" s="94">
        <f t="shared" si="54"/>
        <v>216849718</v>
      </c>
      <c r="AL151" s="77">
        <f t="shared" si="50"/>
        <v>148195573.94999999</v>
      </c>
      <c r="AM151" s="77">
        <f t="shared" si="50"/>
        <v>101145669</v>
      </c>
      <c r="AN151" s="77">
        <f t="shared" si="51"/>
        <v>249341242.94999999</v>
      </c>
      <c r="AO151" s="44"/>
      <c r="AQ151" s="56"/>
    </row>
    <row r="152" spans="1:43" ht="12" customHeight="1" x14ac:dyDescent="0.2">
      <c r="A152" s="81" t="s">
        <v>117</v>
      </c>
      <c r="B152" s="181">
        <v>0</v>
      </c>
      <c r="C152" s="74">
        <v>0</v>
      </c>
      <c r="D152" s="109">
        <f t="shared" si="46"/>
        <v>0</v>
      </c>
      <c r="E152" s="172">
        <v>0</v>
      </c>
      <c r="F152" s="7">
        <v>0</v>
      </c>
      <c r="G152" s="19">
        <f t="shared" si="52"/>
        <v>0</v>
      </c>
      <c r="H152" s="173">
        <v>0</v>
      </c>
      <c r="I152" s="88">
        <v>0</v>
      </c>
      <c r="J152" s="183">
        <f t="shared" si="35"/>
        <v>0</v>
      </c>
      <c r="K152" s="181">
        <v>126500</v>
      </c>
      <c r="L152" s="88">
        <v>0</v>
      </c>
      <c r="M152" s="84">
        <f t="shared" si="57"/>
        <v>126500</v>
      </c>
      <c r="N152" s="190">
        <v>0</v>
      </c>
      <c r="O152" s="88">
        <v>0</v>
      </c>
      <c r="P152" s="170">
        <f t="shared" si="47"/>
        <v>0</v>
      </c>
      <c r="Q152" s="181">
        <v>0</v>
      </c>
      <c r="R152" s="74">
        <v>0</v>
      </c>
      <c r="S152" s="78">
        <f t="shared" si="56"/>
        <v>0</v>
      </c>
      <c r="T152" s="181">
        <v>0</v>
      </c>
      <c r="U152" s="88">
        <v>0</v>
      </c>
      <c r="V152" s="78">
        <f t="shared" si="48"/>
        <v>0</v>
      </c>
      <c r="W152" s="173">
        <v>0</v>
      </c>
      <c r="X152" s="88">
        <v>0</v>
      </c>
      <c r="Y152" s="75">
        <f t="shared" si="53"/>
        <v>0</v>
      </c>
      <c r="Z152" s="87">
        <v>25000</v>
      </c>
      <c r="AA152" s="88">
        <v>0</v>
      </c>
      <c r="AB152" s="77">
        <f t="shared" si="55"/>
        <v>25000</v>
      </c>
      <c r="AC152" s="88">
        <v>0</v>
      </c>
      <c r="AD152" s="88">
        <v>0</v>
      </c>
      <c r="AE152" s="77">
        <f t="shared" si="43"/>
        <v>0</v>
      </c>
      <c r="AF152" s="88">
        <v>0</v>
      </c>
      <c r="AG152" s="88">
        <v>0</v>
      </c>
      <c r="AH152" s="77">
        <f t="shared" si="49"/>
        <v>0</v>
      </c>
      <c r="AI152" s="74">
        <v>275000</v>
      </c>
      <c r="AJ152" s="88">
        <v>0</v>
      </c>
      <c r="AK152" s="94">
        <f t="shared" si="54"/>
        <v>275000</v>
      </c>
      <c r="AL152" s="77">
        <f t="shared" si="50"/>
        <v>426500</v>
      </c>
      <c r="AM152" s="77">
        <f t="shared" si="50"/>
        <v>0</v>
      </c>
      <c r="AN152" s="77">
        <f t="shared" si="51"/>
        <v>426500</v>
      </c>
      <c r="AO152" s="44"/>
      <c r="AQ152" s="56"/>
    </row>
    <row r="153" spans="1:43" ht="12" customHeight="1" x14ac:dyDescent="0.2">
      <c r="A153" s="81" t="s">
        <v>114</v>
      </c>
      <c r="B153" s="181">
        <v>0</v>
      </c>
      <c r="C153" s="74">
        <v>0</v>
      </c>
      <c r="D153" s="109">
        <f t="shared" si="46"/>
        <v>0</v>
      </c>
      <c r="E153" s="172">
        <v>0</v>
      </c>
      <c r="F153" s="7">
        <v>0</v>
      </c>
      <c r="G153" s="19">
        <f t="shared" si="52"/>
        <v>0</v>
      </c>
      <c r="H153" s="173">
        <v>101000</v>
      </c>
      <c r="I153" s="88">
        <v>0</v>
      </c>
      <c r="J153" s="183">
        <f t="shared" si="35"/>
        <v>101000</v>
      </c>
      <c r="K153" s="181">
        <v>0</v>
      </c>
      <c r="L153" s="88">
        <v>0</v>
      </c>
      <c r="M153" s="84">
        <f t="shared" si="57"/>
        <v>0</v>
      </c>
      <c r="N153" s="190">
        <v>202000</v>
      </c>
      <c r="O153" s="88">
        <v>0</v>
      </c>
      <c r="P153" s="170">
        <f t="shared" si="47"/>
        <v>202000</v>
      </c>
      <c r="Q153" s="181">
        <v>0</v>
      </c>
      <c r="R153" s="74">
        <v>0</v>
      </c>
      <c r="S153" s="78">
        <f t="shared" si="56"/>
        <v>0</v>
      </c>
      <c r="T153" s="181">
        <v>0</v>
      </c>
      <c r="U153" s="88">
        <v>0</v>
      </c>
      <c r="V153" s="78">
        <f t="shared" si="48"/>
        <v>0</v>
      </c>
      <c r="W153" s="173">
        <v>251500</v>
      </c>
      <c r="X153" s="88">
        <v>0</v>
      </c>
      <c r="Y153" s="75">
        <f t="shared" si="53"/>
        <v>251500</v>
      </c>
      <c r="Z153" s="87">
        <v>0</v>
      </c>
      <c r="AA153" s="88">
        <v>0</v>
      </c>
      <c r="AB153" s="77">
        <f t="shared" si="55"/>
        <v>0</v>
      </c>
      <c r="AC153" s="88">
        <v>0</v>
      </c>
      <c r="AD153" s="88">
        <v>0</v>
      </c>
      <c r="AE153" s="77">
        <f t="shared" ref="AE153:AE219" si="58">AC153+AD153</f>
        <v>0</v>
      </c>
      <c r="AF153" s="88">
        <v>0</v>
      </c>
      <c r="AG153" s="88">
        <v>0</v>
      </c>
      <c r="AH153" s="77">
        <f t="shared" si="49"/>
        <v>0</v>
      </c>
      <c r="AI153" s="74">
        <v>484000</v>
      </c>
      <c r="AJ153" s="88">
        <v>0</v>
      </c>
      <c r="AK153" s="94">
        <f>AI153+AJ153</f>
        <v>484000</v>
      </c>
      <c r="AL153" s="77">
        <f>B153+E153+H153+K153+N153+Q153+T153+W153+Z153+AC153+AF153+AI153</f>
        <v>1038500</v>
      </c>
      <c r="AM153" s="77">
        <f t="shared" si="50"/>
        <v>0</v>
      </c>
      <c r="AN153" s="77">
        <f t="shared" si="51"/>
        <v>1038500</v>
      </c>
      <c r="AO153" s="44"/>
      <c r="AQ153" s="56"/>
    </row>
    <row r="154" spans="1:43" ht="12" customHeight="1" x14ac:dyDescent="0.2">
      <c r="A154" s="81" t="s">
        <v>361</v>
      </c>
      <c r="B154" s="181">
        <v>0</v>
      </c>
      <c r="C154" s="74">
        <v>0</v>
      </c>
      <c r="D154" s="109">
        <f t="shared" si="46"/>
        <v>0</v>
      </c>
      <c r="E154" s="172">
        <v>0</v>
      </c>
      <c r="F154" s="7">
        <v>0</v>
      </c>
      <c r="G154" s="19">
        <f t="shared" si="52"/>
        <v>0</v>
      </c>
      <c r="H154" s="173">
        <v>0</v>
      </c>
      <c r="I154" s="88">
        <v>0</v>
      </c>
      <c r="J154" s="183">
        <f t="shared" si="35"/>
        <v>0</v>
      </c>
      <c r="K154" s="181">
        <v>0</v>
      </c>
      <c r="L154" s="88">
        <v>0</v>
      </c>
      <c r="M154" s="84">
        <f t="shared" si="57"/>
        <v>0</v>
      </c>
      <c r="N154" s="190">
        <v>0</v>
      </c>
      <c r="O154" s="88">
        <v>0</v>
      </c>
      <c r="P154" s="170">
        <f t="shared" si="47"/>
        <v>0</v>
      </c>
      <c r="Q154" s="181">
        <v>0</v>
      </c>
      <c r="R154" s="74">
        <v>0</v>
      </c>
      <c r="S154" s="78">
        <f t="shared" si="56"/>
        <v>0</v>
      </c>
      <c r="T154" s="181">
        <v>0</v>
      </c>
      <c r="U154" s="88">
        <v>0</v>
      </c>
      <c r="V154" s="78">
        <f t="shared" si="48"/>
        <v>0</v>
      </c>
      <c r="W154" s="173">
        <v>0</v>
      </c>
      <c r="X154" s="88">
        <v>0</v>
      </c>
      <c r="Y154" s="75">
        <f t="shared" si="53"/>
        <v>0</v>
      </c>
      <c r="Z154" s="87">
        <v>199903</v>
      </c>
      <c r="AA154" s="88">
        <v>0</v>
      </c>
      <c r="AB154" s="77">
        <f t="shared" si="55"/>
        <v>199903</v>
      </c>
      <c r="AC154" s="88">
        <v>951804</v>
      </c>
      <c r="AD154" s="88">
        <v>1000</v>
      </c>
      <c r="AE154" s="77">
        <f t="shared" si="58"/>
        <v>952804</v>
      </c>
      <c r="AF154" s="88">
        <v>0</v>
      </c>
      <c r="AG154" s="88">
        <v>0</v>
      </c>
      <c r="AH154" s="77">
        <f t="shared" si="49"/>
        <v>0</v>
      </c>
      <c r="AI154" s="74">
        <v>0</v>
      </c>
      <c r="AJ154" s="88">
        <v>0</v>
      </c>
      <c r="AK154" s="94">
        <f t="shared" si="54"/>
        <v>0</v>
      </c>
      <c r="AL154" s="77">
        <f t="shared" si="50"/>
        <v>1151707</v>
      </c>
      <c r="AM154" s="77">
        <f t="shared" si="50"/>
        <v>1000</v>
      </c>
      <c r="AN154" s="77">
        <f t="shared" si="51"/>
        <v>1152707</v>
      </c>
      <c r="AO154" s="44"/>
      <c r="AQ154" s="56"/>
    </row>
    <row r="155" spans="1:43" ht="12" customHeight="1" x14ac:dyDescent="0.2">
      <c r="A155" s="81" t="s">
        <v>362</v>
      </c>
      <c r="B155" s="181">
        <v>0</v>
      </c>
      <c r="C155" s="74">
        <v>0</v>
      </c>
      <c r="D155" s="109">
        <f t="shared" si="46"/>
        <v>0</v>
      </c>
      <c r="E155" s="172">
        <v>0</v>
      </c>
      <c r="F155" s="7">
        <v>0</v>
      </c>
      <c r="G155" s="19">
        <f t="shared" si="52"/>
        <v>0</v>
      </c>
      <c r="H155" s="173">
        <v>46808660</v>
      </c>
      <c r="I155" s="88">
        <v>0</v>
      </c>
      <c r="J155" s="183">
        <f t="shared" si="35"/>
        <v>46808660</v>
      </c>
      <c r="K155" s="181">
        <v>395562</v>
      </c>
      <c r="L155" s="88">
        <v>0</v>
      </c>
      <c r="M155" s="84">
        <f t="shared" si="57"/>
        <v>395562</v>
      </c>
      <c r="N155" s="190">
        <v>0</v>
      </c>
      <c r="O155" s="88">
        <v>0</v>
      </c>
      <c r="P155" s="170">
        <f t="shared" si="47"/>
        <v>0</v>
      </c>
      <c r="Q155" s="181">
        <v>139200</v>
      </c>
      <c r="R155" s="74">
        <v>0</v>
      </c>
      <c r="S155" s="78">
        <f t="shared" si="56"/>
        <v>139200</v>
      </c>
      <c r="T155" s="181">
        <v>2680200</v>
      </c>
      <c r="U155" s="88">
        <v>0</v>
      </c>
      <c r="V155" s="78">
        <f t="shared" si="48"/>
        <v>2680200</v>
      </c>
      <c r="W155" s="173">
        <v>0</v>
      </c>
      <c r="X155" s="88">
        <v>0</v>
      </c>
      <c r="Y155" s="75">
        <f t="shared" si="53"/>
        <v>0</v>
      </c>
      <c r="Z155" s="87">
        <v>57700</v>
      </c>
      <c r="AA155" s="88">
        <v>0</v>
      </c>
      <c r="AB155" s="77">
        <f t="shared" si="55"/>
        <v>57700</v>
      </c>
      <c r="AC155" s="88">
        <v>200400</v>
      </c>
      <c r="AD155" s="88">
        <v>0</v>
      </c>
      <c r="AE155" s="77">
        <f t="shared" si="58"/>
        <v>200400</v>
      </c>
      <c r="AF155" s="88">
        <v>57700</v>
      </c>
      <c r="AG155" s="88">
        <v>0</v>
      </c>
      <c r="AH155" s="77">
        <f t="shared" si="49"/>
        <v>57700</v>
      </c>
      <c r="AI155" s="74">
        <v>306800</v>
      </c>
      <c r="AJ155" s="88">
        <v>0</v>
      </c>
      <c r="AK155" s="94">
        <f t="shared" si="54"/>
        <v>306800</v>
      </c>
      <c r="AL155" s="77">
        <f t="shared" si="50"/>
        <v>50646222</v>
      </c>
      <c r="AM155" s="77">
        <f t="shared" si="50"/>
        <v>0</v>
      </c>
      <c r="AN155" s="77">
        <f t="shared" si="51"/>
        <v>50646222</v>
      </c>
      <c r="AO155" s="44"/>
      <c r="AQ155" s="56"/>
    </row>
    <row r="156" spans="1:43" ht="12" customHeight="1" x14ac:dyDescent="0.2">
      <c r="A156" s="81" t="s">
        <v>363</v>
      </c>
      <c r="B156" s="181">
        <v>0</v>
      </c>
      <c r="C156" s="74">
        <v>0</v>
      </c>
      <c r="D156" s="109">
        <f t="shared" si="46"/>
        <v>0</v>
      </c>
      <c r="E156" s="172">
        <v>0</v>
      </c>
      <c r="F156" s="7">
        <v>0</v>
      </c>
      <c r="G156" s="19">
        <f t="shared" si="52"/>
        <v>0</v>
      </c>
      <c r="H156" s="173">
        <v>0</v>
      </c>
      <c r="I156" s="88">
        <v>0</v>
      </c>
      <c r="J156" s="183">
        <f t="shared" ref="J156:J222" si="59">H156+I156</f>
        <v>0</v>
      </c>
      <c r="K156" s="181">
        <v>0</v>
      </c>
      <c r="L156" s="88">
        <v>0</v>
      </c>
      <c r="M156" s="84">
        <f t="shared" si="57"/>
        <v>0</v>
      </c>
      <c r="N156" s="190">
        <v>0</v>
      </c>
      <c r="O156" s="88">
        <v>0</v>
      </c>
      <c r="P156" s="170">
        <f t="shared" si="47"/>
        <v>0</v>
      </c>
      <c r="Q156" s="181">
        <v>0</v>
      </c>
      <c r="R156" s="74">
        <v>0</v>
      </c>
      <c r="S156" s="78">
        <f t="shared" si="56"/>
        <v>0</v>
      </c>
      <c r="T156" s="181">
        <v>0</v>
      </c>
      <c r="U156" s="88">
        <v>0</v>
      </c>
      <c r="V156" s="78">
        <f t="shared" si="48"/>
        <v>0</v>
      </c>
      <c r="W156" s="173">
        <v>0</v>
      </c>
      <c r="X156" s="88">
        <v>0</v>
      </c>
      <c r="Y156" s="75">
        <f t="shared" si="53"/>
        <v>0</v>
      </c>
      <c r="Z156" s="87">
        <v>1028000</v>
      </c>
      <c r="AA156" s="88">
        <v>0</v>
      </c>
      <c r="AB156" s="77">
        <f t="shared" si="55"/>
        <v>1028000</v>
      </c>
      <c r="AC156" s="88">
        <v>0</v>
      </c>
      <c r="AD156" s="88">
        <v>0</v>
      </c>
      <c r="AE156" s="77">
        <f t="shared" si="58"/>
        <v>0</v>
      </c>
      <c r="AF156" s="88">
        <v>0</v>
      </c>
      <c r="AG156" s="88">
        <v>0</v>
      </c>
      <c r="AH156" s="77">
        <f t="shared" si="49"/>
        <v>0</v>
      </c>
      <c r="AI156" s="74">
        <v>0</v>
      </c>
      <c r="AJ156" s="88">
        <v>0</v>
      </c>
      <c r="AK156" s="94">
        <f t="shared" si="54"/>
        <v>0</v>
      </c>
      <c r="AL156" s="77">
        <f t="shared" si="50"/>
        <v>1028000</v>
      </c>
      <c r="AM156" s="77">
        <f t="shared" si="50"/>
        <v>0</v>
      </c>
      <c r="AN156" s="77">
        <f t="shared" si="51"/>
        <v>1028000</v>
      </c>
      <c r="AO156" s="44"/>
      <c r="AQ156" s="56"/>
    </row>
    <row r="157" spans="1:43" ht="12" customHeight="1" x14ac:dyDescent="0.2">
      <c r="A157" s="81" t="s">
        <v>364</v>
      </c>
      <c r="B157" s="181">
        <v>0</v>
      </c>
      <c r="C157" s="74">
        <v>0</v>
      </c>
      <c r="D157" s="109">
        <f t="shared" si="46"/>
        <v>0</v>
      </c>
      <c r="E157" s="172">
        <v>0</v>
      </c>
      <c r="F157" s="7">
        <v>0</v>
      </c>
      <c r="G157" s="19">
        <f t="shared" si="52"/>
        <v>0</v>
      </c>
      <c r="H157" s="173">
        <v>59700</v>
      </c>
      <c r="I157" s="88">
        <v>0</v>
      </c>
      <c r="J157" s="183">
        <f t="shared" si="59"/>
        <v>59700</v>
      </c>
      <c r="K157" s="181">
        <v>1846250</v>
      </c>
      <c r="L157" s="88">
        <v>0</v>
      </c>
      <c r="M157" s="84">
        <f t="shared" si="57"/>
        <v>1846250</v>
      </c>
      <c r="N157" s="190">
        <v>0</v>
      </c>
      <c r="O157" s="88">
        <v>0</v>
      </c>
      <c r="P157" s="170">
        <f t="shared" si="47"/>
        <v>0</v>
      </c>
      <c r="Q157" s="181">
        <v>931300</v>
      </c>
      <c r="R157" s="74">
        <v>0</v>
      </c>
      <c r="S157" s="78">
        <f t="shared" si="56"/>
        <v>931300</v>
      </c>
      <c r="T157" s="181">
        <v>0</v>
      </c>
      <c r="U157" s="88">
        <v>0</v>
      </c>
      <c r="V157" s="78">
        <f t="shared" si="48"/>
        <v>0</v>
      </c>
      <c r="W157" s="173">
        <v>19382500</v>
      </c>
      <c r="X157" s="88">
        <v>0</v>
      </c>
      <c r="Y157" s="75">
        <f t="shared" si="53"/>
        <v>19382500</v>
      </c>
      <c r="Z157" s="87">
        <v>0</v>
      </c>
      <c r="AA157" s="88">
        <v>0</v>
      </c>
      <c r="AB157" s="77">
        <f t="shared" si="55"/>
        <v>0</v>
      </c>
      <c r="AC157" s="88">
        <v>0</v>
      </c>
      <c r="AD157" s="88">
        <v>0</v>
      </c>
      <c r="AE157" s="77">
        <f t="shared" si="58"/>
        <v>0</v>
      </c>
      <c r="AF157" s="88">
        <v>0</v>
      </c>
      <c r="AG157" s="88">
        <v>0</v>
      </c>
      <c r="AH157" s="77">
        <f t="shared" si="49"/>
        <v>0</v>
      </c>
      <c r="AI157" s="74">
        <v>0</v>
      </c>
      <c r="AJ157" s="88">
        <v>0</v>
      </c>
      <c r="AK157" s="94">
        <f t="shared" si="54"/>
        <v>0</v>
      </c>
      <c r="AL157" s="77">
        <f t="shared" si="50"/>
        <v>22219750</v>
      </c>
      <c r="AM157" s="77">
        <f t="shared" si="50"/>
        <v>0</v>
      </c>
      <c r="AN157" s="77">
        <f t="shared" si="51"/>
        <v>22219750</v>
      </c>
      <c r="AO157" s="44"/>
      <c r="AQ157" s="56"/>
    </row>
    <row r="158" spans="1:43" ht="12" customHeight="1" x14ac:dyDescent="0.2">
      <c r="A158" s="81" t="s">
        <v>94</v>
      </c>
      <c r="B158" s="181">
        <v>0</v>
      </c>
      <c r="C158" s="74">
        <v>0</v>
      </c>
      <c r="D158" s="109">
        <f t="shared" si="46"/>
        <v>0</v>
      </c>
      <c r="E158" s="172">
        <v>0</v>
      </c>
      <c r="F158" s="7">
        <v>0</v>
      </c>
      <c r="G158" s="19">
        <f t="shared" si="52"/>
        <v>0</v>
      </c>
      <c r="H158" s="173">
        <v>0</v>
      </c>
      <c r="I158" s="88">
        <v>0</v>
      </c>
      <c r="J158" s="183">
        <f t="shared" si="59"/>
        <v>0</v>
      </c>
      <c r="K158" s="181">
        <v>0</v>
      </c>
      <c r="L158" s="88">
        <v>0</v>
      </c>
      <c r="M158" s="84">
        <f t="shared" si="57"/>
        <v>0</v>
      </c>
      <c r="N158" s="190">
        <v>0</v>
      </c>
      <c r="O158" s="88">
        <v>0</v>
      </c>
      <c r="P158" s="170">
        <f t="shared" si="47"/>
        <v>0</v>
      </c>
      <c r="Q158" s="181">
        <v>0</v>
      </c>
      <c r="R158" s="74">
        <v>0</v>
      </c>
      <c r="S158" s="78">
        <f t="shared" si="56"/>
        <v>0</v>
      </c>
      <c r="T158" s="181">
        <v>0</v>
      </c>
      <c r="U158" s="88">
        <v>0</v>
      </c>
      <c r="V158" s="78">
        <f t="shared" si="48"/>
        <v>0</v>
      </c>
      <c r="W158" s="173">
        <v>0</v>
      </c>
      <c r="X158" s="88">
        <v>0</v>
      </c>
      <c r="Y158" s="75">
        <f t="shared" si="53"/>
        <v>0</v>
      </c>
      <c r="Z158" s="87">
        <v>0</v>
      </c>
      <c r="AA158" s="88">
        <v>0</v>
      </c>
      <c r="AB158" s="77">
        <f t="shared" si="55"/>
        <v>0</v>
      </c>
      <c r="AC158" s="88">
        <v>0</v>
      </c>
      <c r="AD158" s="88">
        <v>0</v>
      </c>
      <c r="AE158" s="77">
        <f t="shared" si="58"/>
        <v>0</v>
      </c>
      <c r="AF158" s="88">
        <v>0</v>
      </c>
      <c r="AG158" s="88">
        <v>0</v>
      </c>
      <c r="AH158" s="77">
        <f t="shared" si="49"/>
        <v>0</v>
      </c>
      <c r="AI158" s="74">
        <v>0</v>
      </c>
      <c r="AJ158" s="88">
        <v>0</v>
      </c>
      <c r="AK158" s="94">
        <f t="shared" si="54"/>
        <v>0</v>
      </c>
      <c r="AL158" s="77">
        <f t="shared" si="50"/>
        <v>0</v>
      </c>
      <c r="AM158" s="77">
        <f t="shared" si="50"/>
        <v>0</v>
      </c>
      <c r="AN158" s="77">
        <f t="shared" si="51"/>
        <v>0</v>
      </c>
      <c r="AO158" s="44"/>
      <c r="AQ158" s="56"/>
    </row>
    <row r="159" spans="1:43" ht="12" customHeight="1" x14ac:dyDescent="0.2">
      <c r="A159" s="81" t="s">
        <v>48</v>
      </c>
      <c r="B159" s="181">
        <v>0</v>
      </c>
      <c r="C159" s="74">
        <v>0</v>
      </c>
      <c r="D159" s="109">
        <f t="shared" si="46"/>
        <v>0</v>
      </c>
      <c r="E159" s="172">
        <v>0</v>
      </c>
      <c r="F159" s="7">
        <v>0</v>
      </c>
      <c r="G159" s="19">
        <f t="shared" si="52"/>
        <v>0</v>
      </c>
      <c r="H159" s="173">
        <v>0</v>
      </c>
      <c r="I159" s="88">
        <v>0</v>
      </c>
      <c r="J159" s="183">
        <f t="shared" si="59"/>
        <v>0</v>
      </c>
      <c r="K159" s="181">
        <v>0</v>
      </c>
      <c r="L159" s="88">
        <v>0</v>
      </c>
      <c r="M159" s="84">
        <f t="shared" si="57"/>
        <v>0</v>
      </c>
      <c r="N159" s="190">
        <v>0</v>
      </c>
      <c r="O159" s="88">
        <v>0</v>
      </c>
      <c r="P159" s="170">
        <f t="shared" si="47"/>
        <v>0</v>
      </c>
      <c r="Q159" s="181">
        <v>0</v>
      </c>
      <c r="R159" s="74">
        <v>0</v>
      </c>
      <c r="S159" s="78">
        <f t="shared" si="56"/>
        <v>0</v>
      </c>
      <c r="T159" s="181">
        <v>22226770</v>
      </c>
      <c r="U159" s="88">
        <v>0</v>
      </c>
      <c r="V159" s="78">
        <f t="shared" si="48"/>
        <v>22226770</v>
      </c>
      <c r="W159" s="173">
        <v>29776630</v>
      </c>
      <c r="X159" s="88">
        <v>0</v>
      </c>
      <c r="Y159" s="75">
        <f t="shared" si="53"/>
        <v>29776630</v>
      </c>
      <c r="Z159" s="87">
        <v>12394660</v>
      </c>
      <c r="AA159" s="88">
        <v>0</v>
      </c>
      <c r="AB159" s="77">
        <f t="shared" si="55"/>
        <v>12394660</v>
      </c>
      <c r="AC159" s="88">
        <v>0</v>
      </c>
      <c r="AD159" s="88">
        <v>0</v>
      </c>
      <c r="AE159" s="77">
        <f t="shared" si="58"/>
        <v>0</v>
      </c>
      <c r="AF159" s="88">
        <v>0</v>
      </c>
      <c r="AG159" s="88">
        <v>0</v>
      </c>
      <c r="AH159" s="77">
        <f t="shared" si="49"/>
        <v>0</v>
      </c>
      <c r="AI159" s="74">
        <v>19934271</v>
      </c>
      <c r="AJ159" s="88">
        <v>0</v>
      </c>
      <c r="AK159" s="94">
        <f t="shared" si="54"/>
        <v>19934271</v>
      </c>
      <c r="AL159" s="77">
        <f t="shared" si="50"/>
        <v>84332331</v>
      </c>
      <c r="AM159" s="77">
        <f t="shared" si="50"/>
        <v>0</v>
      </c>
      <c r="AN159" s="77">
        <f t="shared" si="51"/>
        <v>84332331</v>
      </c>
      <c r="AO159" s="44"/>
      <c r="AQ159" s="56"/>
    </row>
    <row r="160" spans="1:43" ht="12" customHeight="1" x14ac:dyDescent="0.2">
      <c r="A160" s="81" t="s">
        <v>365</v>
      </c>
      <c r="B160" s="181">
        <v>0</v>
      </c>
      <c r="C160" s="74">
        <v>0</v>
      </c>
      <c r="D160" s="109">
        <f t="shared" si="46"/>
        <v>0</v>
      </c>
      <c r="E160" s="172">
        <v>1084039680</v>
      </c>
      <c r="F160" s="7">
        <v>0</v>
      </c>
      <c r="G160" s="19">
        <f t="shared" si="52"/>
        <v>1084039680</v>
      </c>
      <c r="H160" s="173">
        <v>1156617430</v>
      </c>
      <c r="I160" s="88">
        <v>0</v>
      </c>
      <c r="J160" s="183">
        <f t="shared" si="59"/>
        <v>1156617430</v>
      </c>
      <c r="K160" s="181">
        <v>123484483.5</v>
      </c>
      <c r="L160" s="88">
        <v>0</v>
      </c>
      <c r="M160" s="84">
        <f t="shared" si="57"/>
        <v>123484483.5</v>
      </c>
      <c r="N160" s="190">
        <v>312142260</v>
      </c>
      <c r="O160" s="88">
        <v>0</v>
      </c>
      <c r="P160" s="170">
        <f t="shared" si="47"/>
        <v>312142260</v>
      </c>
      <c r="Q160" s="181">
        <v>0</v>
      </c>
      <c r="R160" s="74">
        <v>0</v>
      </c>
      <c r="S160" s="78">
        <f t="shared" si="56"/>
        <v>0</v>
      </c>
      <c r="T160" s="181">
        <v>0</v>
      </c>
      <c r="U160" s="88">
        <v>0</v>
      </c>
      <c r="V160" s="78">
        <f t="shared" si="48"/>
        <v>0</v>
      </c>
      <c r="W160" s="173">
        <v>0</v>
      </c>
      <c r="X160" s="88">
        <v>0</v>
      </c>
      <c r="Y160" s="75">
        <f t="shared" si="53"/>
        <v>0</v>
      </c>
      <c r="Z160" s="87">
        <v>0</v>
      </c>
      <c r="AA160" s="88">
        <v>0</v>
      </c>
      <c r="AB160" s="77">
        <f t="shared" si="55"/>
        <v>0</v>
      </c>
      <c r="AC160" s="88">
        <v>0</v>
      </c>
      <c r="AD160" s="88">
        <v>0</v>
      </c>
      <c r="AE160" s="77">
        <f t="shared" si="58"/>
        <v>0</v>
      </c>
      <c r="AF160" s="88">
        <v>0</v>
      </c>
      <c r="AG160" s="88">
        <v>0</v>
      </c>
      <c r="AH160" s="77">
        <f t="shared" si="49"/>
        <v>0</v>
      </c>
      <c r="AI160" s="74">
        <v>0</v>
      </c>
      <c r="AJ160" s="88">
        <v>0</v>
      </c>
      <c r="AK160" s="94">
        <f t="shared" si="54"/>
        <v>0</v>
      </c>
      <c r="AL160" s="77">
        <f t="shared" si="50"/>
        <v>2676283853.5</v>
      </c>
      <c r="AM160" s="77">
        <f t="shared" si="50"/>
        <v>0</v>
      </c>
      <c r="AN160" s="77">
        <f t="shared" si="51"/>
        <v>2676283853.5</v>
      </c>
      <c r="AO160" s="44"/>
      <c r="AQ160" s="56"/>
    </row>
    <row r="161" spans="1:43" ht="12" customHeight="1" x14ac:dyDescent="0.2">
      <c r="A161" s="81" t="s">
        <v>366</v>
      </c>
      <c r="B161" s="181">
        <v>0</v>
      </c>
      <c r="C161" s="74">
        <v>0</v>
      </c>
      <c r="D161" s="109">
        <f t="shared" si="46"/>
        <v>0</v>
      </c>
      <c r="E161" s="172">
        <v>0</v>
      </c>
      <c r="F161" s="7">
        <v>0</v>
      </c>
      <c r="G161" s="19">
        <f t="shared" si="52"/>
        <v>0</v>
      </c>
      <c r="H161" s="173">
        <v>0</v>
      </c>
      <c r="I161" s="88">
        <v>0</v>
      </c>
      <c r="J161" s="183">
        <f t="shared" si="59"/>
        <v>0</v>
      </c>
      <c r="K161" s="181">
        <v>0</v>
      </c>
      <c r="L161" s="88">
        <v>0</v>
      </c>
      <c r="M161" s="84">
        <f t="shared" si="57"/>
        <v>0</v>
      </c>
      <c r="N161" s="190">
        <v>0</v>
      </c>
      <c r="O161" s="88">
        <v>0</v>
      </c>
      <c r="P161" s="170">
        <f t="shared" si="47"/>
        <v>0</v>
      </c>
      <c r="Q161" s="181">
        <v>0</v>
      </c>
      <c r="R161" s="74">
        <v>0</v>
      </c>
      <c r="S161" s="78">
        <f t="shared" si="56"/>
        <v>0</v>
      </c>
      <c r="T161" s="181">
        <v>0</v>
      </c>
      <c r="U161" s="88">
        <v>0</v>
      </c>
      <c r="V161" s="78">
        <f t="shared" si="48"/>
        <v>0</v>
      </c>
      <c r="W161" s="173">
        <v>0</v>
      </c>
      <c r="X161" s="88">
        <v>0</v>
      </c>
      <c r="Y161" s="75">
        <f t="shared" si="53"/>
        <v>0</v>
      </c>
      <c r="Z161" s="87">
        <v>0</v>
      </c>
      <c r="AA161" s="88">
        <v>0</v>
      </c>
      <c r="AB161" s="77">
        <f t="shared" si="55"/>
        <v>0</v>
      </c>
      <c r="AC161" s="88">
        <v>0</v>
      </c>
      <c r="AD161" s="88">
        <v>0</v>
      </c>
      <c r="AE161" s="77">
        <f t="shared" si="58"/>
        <v>0</v>
      </c>
      <c r="AF161" s="88">
        <v>0</v>
      </c>
      <c r="AG161" s="88">
        <v>0</v>
      </c>
      <c r="AH161" s="77">
        <f t="shared" si="49"/>
        <v>0</v>
      </c>
      <c r="AI161" s="74">
        <v>0</v>
      </c>
      <c r="AJ161" s="88">
        <v>0</v>
      </c>
      <c r="AK161" s="94">
        <f t="shared" si="54"/>
        <v>0</v>
      </c>
      <c r="AL161" s="77">
        <f t="shared" si="50"/>
        <v>0</v>
      </c>
      <c r="AM161" s="77">
        <f t="shared" si="50"/>
        <v>0</v>
      </c>
      <c r="AN161" s="77">
        <f t="shared" si="51"/>
        <v>0</v>
      </c>
      <c r="AO161" s="44"/>
      <c r="AQ161" s="56"/>
    </row>
    <row r="162" spans="1:43" ht="12" customHeight="1" x14ac:dyDescent="0.2">
      <c r="A162" s="81" t="s">
        <v>367</v>
      </c>
      <c r="B162" s="181">
        <v>0</v>
      </c>
      <c r="C162" s="74">
        <v>0</v>
      </c>
      <c r="D162" s="109">
        <f t="shared" si="46"/>
        <v>0</v>
      </c>
      <c r="E162" s="172">
        <v>0</v>
      </c>
      <c r="F162" s="7">
        <v>0</v>
      </c>
      <c r="G162" s="19">
        <f t="shared" si="52"/>
        <v>0</v>
      </c>
      <c r="H162" s="173">
        <v>0</v>
      </c>
      <c r="I162" s="88">
        <v>0</v>
      </c>
      <c r="J162" s="183">
        <f t="shared" si="59"/>
        <v>0</v>
      </c>
      <c r="K162" s="181">
        <v>0</v>
      </c>
      <c r="L162" s="88">
        <v>0</v>
      </c>
      <c r="M162" s="84">
        <f t="shared" si="57"/>
        <v>0</v>
      </c>
      <c r="N162" s="190">
        <v>0</v>
      </c>
      <c r="O162" s="88">
        <v>0</v>
      </c>
      <c r="P162" s="170">
        <f t="shared" si="47"/>
        <v>0</v>
      </c>
      <c r="Q162" s="181">
        <v>0</v>
      </c>
      <c r="R162" s="74">
        <v>0</v>
      </c>
      <c r="S162" s="78">
        <f t="shared" si="56"/>
        <v>0</v>
      </c>
      <c r="T162" s="181">
        <v>0</v>
      </c>
      <c r="U162" s="88">
        <v>0</v>
      </c>
      <c r="V162" s="78">
        <f t="shared" si="48"/>
        <v>0</v>
      </c>
      <c r="W162" s="173">
        <v>0</v>
      </c>
      <c r="X162" s="88">
        <v>0</v>
      </c>
      <c r="Y162" s="75">
        <f t="shared" si="53"/>
        <v>0</v>
      </c>
      <c r="Z162" s="87">
        <v>0</v>
      </c>
      <c r="AA162" s="88">
        <v>0</v>
      </c>
      <c r="AB162" s="77">
        <f t="shared" si="55"/>
        <v>0</v>
      </c>
      <c r="AC162" s="88">
        <v>0</v>
      </c>
      <c r="AD162" s="88">
        <v>0</v>
      </c>
      <c r="AE162" s="77">
        <f t="shared" si="58"/>
        <v>0</v>
      </c>
      <c r="AF162" s="88">
        <v>0</v>
      </c>
      <c r="AG162" s="88">
        <v>0</v>
      </c>
      <c r="AH162" s="77">
        <f t="shared" si="49"/>
        <v>0</v>
      </c>
      <c r="AI162" s="74">
        <v>0</v>
      </c>
      <c r="AJ162" s="88">
        <v>0</v>
      </c>
      <c r="AK162" s="94">
        <f t="shared" si="54"/>
        <v>0</v>
      </c>
      <c r="AL162" s="77">
        <f t="shared" si="50"/>
        <v>0</v>
      </c>
      <c r="AM162" s="77">
        <f t="shared" si="50"/>
        <v>0</v>
      </c>
      <c r="AN162" s="77">
        <f t="shared" si="51"/>
        <v>0</v>
      </c>
      <c r="AO162" s="44"/>
      <c r="AQ162" s="56"/>
    </row>
    <row r="163" spans="1:43" ht="12" customHeight="1" x14ac:dyDescent="0.2">
      <c r="A163" s="81" t="s">
        <v>368</v>
      </c>
      <c r="B163" s="181">
        <v>0</v>
      </c>
      <c r="C163" s="74">
        <v>0</v>
      </c>
      <c r="D163" s="109">
        <f t="shared" si="46"/>
        <v>0</v>
      </c>
      <c r="E163" s="172">
        <v>0</v>
      </c>
      <c r="F163" s="7">
        <v>0</v>
      </c>
      <c r="G163" s="19">
        <f t="shared" si="52"/>
        <v>0</v>
      </c>
      <c r="H163" s="173">
        <v>0</v>
      </c>
      <c r="I163" s="88">
        <v>0</v>
      </c>
      <c r="J163" s="183">
        <f t="shared" si="59"/>
        <v>0</v>
      </c>
      <c r="K163" s="181">
        <v>0</v>
      </c>
      <c r="L163" s="88">
        <v>0</v>
      </c>
      <c r="M163" s="84">
        <f t="shared" si="57"/>
        <v>0</v>
      </c>
      <c r="N163" s="190">
        <v>0</v>
      </c>
      <c r="O163" s="88">
        <v>0</v>
      </c>
      <c r="P163" s="170">
        <f t="shared" si="47"/>
        <v>0</v>
      </c>
      <c r="Q163" s="181">
        <v>388332</v>
      </c>
      <c r="R163" s="74">
        <v>0</v>
      </c>
      <c r="S163" s="78">
        <f t="shared" si="56"/>
        <v>388332</v>
      </c>
      <c r="T163" s="181">
        <v>0</v>
      </c>
      <c r="U163" s="88">
        <v>0</v>
      </c>
      <c r="V163" s="78">
        <f t="shared" si="48"/>
        <v>0</v>
      </c>
      <c r="W163" s="173">
        <v>0</v>
      </c>
      <c r="X163" s="88">
        <v>0</v>
      </c>
      <c r="Y163" s="75">
        <f t="shared" si="53"/>
        <v>0</v>
      </c>
      <c r="Z163" s="87">
        <v>0</v>
      </c>
      <c r="AA163" s="88">
        <v>0</v>
      </c>
      <c r="AB163" s="77">
        <f t="shared" si="55"/>
        <v>0</v>
      </c>
      <c r="AC163" s="88">
        <v>0</v>
      </c>
      <c r="AD163" s="88">
        <v>0</v>
      </c>
      <c r="AE163" s="77">
        <f t="shared" si="58"/>
        <v>0</v>
      </c>
      <c r="AF163" s="88">
        <v>0</v>
      </c>
      <c r="AG163" s="88">
        <v>0</v>
      </c>
      <c r="AH163" s="77">
        <f t="shared" ref="AH163:AH227" si="60">AF163+AG163</f>
        <v>0</v>
      </c>
      <c r="AI163" s="74">
        <v>0</v>
      </c>
      <c r="AJ163" s="88">
        <v>0</v>
      </c>
      <c r="AK163" s="94">
        <f t="shared" si="54"/>
        <v>0</v>
      </c>
      <c r="AL163" s="77">
        <f t="shared" si="50"/>
        <v>388332</v>
      </c>
      <c r="AM163" s="77">
        <f t="shared" si="50"/>
        <v>0</v>
      </c>
      <c r="AN163" s="77">
        <f t="shared" si="51"/>
        <v>388332</v>
      </c>
      <c r="AO163" s="44"/>
      <c r="AQ163" s="56"/>
    </row>
    <row r="164" spans="1:43" ht="12" customHeight="1" x14ac:dyDescent="0.2">
      <c r="A164" s="81" t="s">
        <v>341</v>
      </c>
      <c r="B164" s="181">
        <v>0</v>
      </c>
      <c r="C164" s="74">
        <v>0</v>
      </c>
      <c r="D164" s="109">
        <f t="shared" si="46"/>
        <v>0</v>
      </c>
      <c r="E164" s="172">
        <v>0</v>
      </c>
      <c r="F164" s="7">
        <v>0</v>
      </c>
      <c r="G164" s="19">
        <f t="shared" si="52"/>
        <v>0</v>
      </c>
      <c r="H164" s="173">
        <v>0</v>
      </c>
      <c r="I164" s="88">
        <v>0</v>
      </c>
      <c r="J164" s="183">
        <f t="shared" si="59"/>
        <v>0</v>
      </c>
      <c r="K164" s="181">
        <v>0</v>
      </c>
      <c r="L164" s="88">
        <v>0</v>
      </c>
      <c r="M164" s="84">
        <f t="shared" si="57"/>
        <v>0</v>
      </c>
      <c r="N164" s="190">
        <v>0</v>
      </c>
      <c r="O164" s="88">
        <v>0</v>
      </c>
      <c r="P164" s="170">
        <f t="shared" si="47"/>
        <v>0</v>
      </c>
      <c r="Q164" s="181">
        <v>0</v>
      </c>
      <c r="R164" s="74">
        <v>0</v>
      </c>
      <c r="S164" s="78">
        <f t="shared" si="56"/>
        <v>0</v>
      </c>
      <c r="T164" s="181">
        <v>0</v>
      </c>
      <c r="U164" s="88">
        <v>0</v>
      </c>
      <c r="V164" s="78">
        <f t="shared" si="48"/>
        <v>0</v>
      </c>
      <c r="W164" s="173">
        <v>0</v>
      </c>
      <c r="X164" s="88">
        <v>0</v>
      </c>
      <c r="Y164" s="75">
        <f t="shared" si="53"/>
        <v>0</v>
      </c>
      <c r="Z164" s="87">
        <v>0</v>
      </c>
      <c r="AA164" s="88">
        <v>0</v>
      </c>
      <c r="AB164" s="77">
        <f t="shared" si="55"/>
        <v>0</v>
      </c>
      <c r="AC164" s="88">
        <v>0</v>
      </c>
      <c r="AD164" s="88">
        <v>0</v>
      </c>
      <c r="AE164" s="77">
        <f t="shared" si="58"/>
        <v>0</v>
      </c>
      <c r="AF164" s="88">
        <v>0</v>
      </c>
      <c r="AG164" s="88">
        <v>0</v>
      </c>
      <c r="AH164" s="77">
        <f t="shared" si="60"/>
        <v>0</v>
      </c>
      <c r="AI164" s="74">
        <v>0</v>
      </c>
      <c r="AJ164" s="88">
        <v>0</v>
      </c>
      <c r="AK164" s="94">
        <f t="shared" si="54"/>
        <v>0</v>
      </c>
      <c r="AL164" s="77">
        <f t="shared" si="50"/>
        <v>0</v>
      </c>
      <c r="AM164" s="77">
        <f t="shared" si="50"/>
        <v>0</v>
      </c>
      <c r="AN164" s="77">
        <f t="shared" si="51"/>
        <v>0</v>
      </c>
      <c r="AO164" s="44"/>
      <c r="AQ164" s="56"/>
    </row>
    <row r="165" spans="1:43" ht="12" customHeight="1" x14ac:dyDescent="0.2">
      <c r="A165" s="81" t="s">
        <v>369</v>
      </c>
      <c r="B165" s="181">
        <v>0</v>
      </c>
      <c r="C165" s="74">
        <v>0</v>
      </c>
      <c r="D165" s="109">
        <f t="shared" si="46"/>
        <v>0</v>
      </c>
      <c r="E165" s="172">
        <v>0</v>
      </c>
      <c r="F165" s="7">
        <v>0</v>
      </c>
      <c r="G165" s="19">
        <f t="shared" si="52"/>
        <v>0</v>
      </c>
      <c r="H165" s="173">
        <v>0</v>
      </c>
      <c r="I165" s="88">
        <v>11324945</v>
      </c>
      <c r="J165" s="183">
        <f t="shared" si="59"/>
        <v>11324945</v>
      </c>
      <c r="K165" s="181">
        <v>0</v>
      </c>
      <c r="L165" s="88">
        <v>0</v>
      </c>
      <c r="M165" s="84">
        <f t="shared" si="57"/>
        <v>0</v>
      </c>
      <c r="N165" s="190">
        <v>1985900</v>
      </c>
      <c r="O165" s="88">
        <v>0</v>
      </c>
      <c r="P165" s="170">
        <f t="shared" si="47"/>
        <v>1985900</v>
      </c>
      <c r="Q165" s="181">
        <v>0</v>
      </c>
      <c r="R165" s="74">
        <v>0</v>
      </c>
      <c r="S165" s="78">
        <f t="shared" si="56"/>
        <v>0</v>
      </c>
      <c r="T165" s="181">
        <v>0</v>
      </c>
      <c r="U165" s="88">
        <v>0</v>
      </c>
      <c r="V165" s="78">
        <f t="shared" si="48"/>
        <v>0</v>
      </c>
      <c r="W165" s="173">
        <v>0</v>
      </c>
      <c r="X165" s="88">
        <v>0</v>
      </c>
      <c r="Y165" s="75">
        <f t="shared" si="53"/>
        <v>0</v>
      </c>
      <c r="Z165" s="87">
        <v>357031</v>
      </c>
      <c r="AA165" s="88">
        <v>0</v>
      </c>
      <c r="AB165" s="77">
        <f t="shared" si="55"/>
        <v>357031</v>
      </c>
      <c r="AC165" s="88">
        <v>0</v>
      </c>
      <c r="AD165" s="88">
        <v>0</v>
      </c>
      <c r="AE165" s="77">
        <f t="shared" si="58"/>
        <v>0</v>
      </c>
      <c r="AF165" s="88">
        <v>0</v>
      </c>
      <c r="AG165" s="88">
        <v>0</v>
      </c>
      <c r="AH165" s="77">
        <f t="shared" si="60"/>
        <v>0</v>
      </c>
      <c r="AI165" s="74">
        <v>871300</v>
      </c>
      <c r="AJ165" s="88">
        <v>0</v>
      </c>
      <c r="AK165" s="94">
        <f t="shared" si="54"/>
        <v>871300</v>
      </c>
      <c r="AL165" s="77">
        <f t="shared" si="50"/>
        <v>3214231</v>
      </c>
      <c r="AM165" s="77">
        <f t="shared" si="50"/>
        <v>11324945</v>
      </c>
      <c r="AN165" s="77">
        <f t="shared" si="51"/>
        <v>14539176</v>
      </c>
      <c r="AO165" s="44"/>
      <c r="AQ165" s="56"/>
    </row>
    <row r="166" spans="1:43" ht="12" customHeight="1" x14ac:dyDescent="0.2">
      <c r="A166" s="81" t="s">
        <v>370</v>
      </c>
      <c r="B166" s="181">
        <v>0</v>
      </c>
      <c r="C166" s="74">
        <v>0</v>
      </c>
      <c r="D166" s="109">
        <f t="shared" si="46"/>
        <v>0</v>
      </c>
      <c r="E166" s="172">
        <v>0</v>
      </c>
      <c r="F166" s="7">
        <v>0</v>
      </c>
      <c r="G166" s="19">
        <f t="shared" si="52"/>
        <v>0</v>
      </c>
      <c r="H166" s="173">
        <v>0</v>
      </c>
      <c r="I166" s="88">
        <v>0</v>
      </c>
      <c r="J166" s="183">
        <f t="shared" si="59"/>
        <v>0</v>
      </c>
      <c r="K166" s="181">
        <v>0</v>
      </c>
      <c r="L166" s="88">
        <v>0</v>
      </c>
      <c r="M166" s="84">
        <f t="shared" si="57"/>
        <v>0</v>
      </c>
      <c r="N166" s="190">
        <v>0</v>
      </c>
      <c r="O166" s="88">
        <v>593000</v>
      </c>
      <c r="P166" s="170">
        <f t="shared" ref="P166:P232" si="61">N166+O166</f>
        <v>593000</v>
      </c>
      <c r="Q166" s="181">
        <v>0</v>
      </c>
      <c r="R166" s="74">
        <v>0</v>
      </c>
      <c r="S166" s="78">
        <f t="shared" si="56"/>
        <v>0</v>
      </c>
      <c r="T166" s="181">
        <v>0</v>
      </c>
      <c r="U166" s="88">
        <v>0</v>
      </c>
      <c r="V166" s="78">
        <f t="shared" ref="V166:V232" si="62">T166+U166</f>
        <v>0</v>
      </c>
      <c r="W166" s="173">
        <v>0</v>
      </c>
      <c r="X166" s="88">
        <v>0</v>
      </c>
      <c r="Y166" s="75">
        <f t="shared" si="53"/>
        <v>0</v>
      </c>
      <c r="Z166" s="87">
        <v>0</v>
      </c>
      <c r="AA166" s="88">
        <v>0</v>
      </c>
      <c r="AB166" s="77">
        <f t="shared" si="55"/>
        <v>0</v>
      </c>
      <c r="AC166" s="88">
        <v>0</v>
      </c>
      <c r="AD166" s="88">
        <v>0</v>
      </c>
      <c r="AE166" s="77">
        <f t="shared" si="58"/>
        <v>0</v>
      </c>
      <c r="AF166" s="88">
        <v>0</v>
      </c>
      <c r="AG166" s="88">
        <v>0</v>
      </c>
      <c r="AH166" s="77">
        <f t="shared" si="60"/>
        <v>0</v>
      </c>
      <c r="AI166" s="74">
        <v>0</v>
      </c>
      <c r="AJ166" s="88">
        <v>0</v>
      </c>
      <c r="AK166" s="94">
        <f t="shared" si="54"/>
        <v>0</v>
      </c>
      <c r="AL166" s="77">
        <f t="shared" ref="AL166:AM232" si="63">B166+E166+H166+K166+N166+Q166+T166+W166+Z166+AC166+AF166+AI166</f>
        <v>0</v>
      </c>
      <c r="AM166" s="77">
        <f t="shared" si="63"/>
        <v>593000</v>
      </c>
      <c r="AN166" s="77">
        <f t="shared" ref="AN166:AN232" si="64">AL166+AM166</f>
        <v>593000</v>
      </c>
      <c r="AO166" s="44"/>
      <c r="AQ166" s="56"/>
    </row>
    <row r="167" spans="1:43" ht="12" customHeight="1" x14ac:dyDescent="0.2">
      <c r="A167" s="81" t="s">
        <v>112</v>
      </c>
      <c r="B167" s="181">
        <v>0</v>
      </c>
      <c r="C167" s="74">
        <v>0</v>
      </c>
      <c r="D167" s="109">
        <f t="shared" si="46"/>
        <v>0</v>
      </c>
      <c r="E167" s="172">
        <v>0</v>
      </c>
      <c r="F167" s="15">
        <v>0</v>
      </c>
      <c r="G167" s="19">
        <f t="shared" si="52"/>
        <v>0</v>
      </c>
      <c r="H167" s="173">
        <v>0</v>
      </c>
      <c r="I167" s="88">
        <v>0</v>
      </c>
      <c r="J167" s="183">
        <f t="shared" si="59"/>
        <v>0</v>
      </c>
      <c r="K167" s="181">
        <v>0</v>
      </c>
      <c r="L167" s="88">
        <v>0</v>
      </c>
      <c r="M167" s="84">
        <f t="shared" si="57"/>
        <v>0</v>
      </c>
      <c r="N167" s="190">
        <v>0</v>
      </c>
      <c r="O167" s="88">
        <v>0</v>
      </c>
      <c r="P167" s="170">
        <f t="shared" si="61"/>
        <v>0</v>
      </c>
      <c r="Q167" s="181">
        <v>0</v>
      </c>
      <c r="R167" s="74">
        <v>0</v>
      </c>
      <c r="S167" s="78">
        <f t="shared" si="56"/>
        <v>0</v>
      </c>
      <c r="T167" s="181">
        <v>0</v>
      </c>
      <c r="U167" s="88">
        <v>0</v>
      </c>
      <c r="V167" s="78">
        <f t="shared" si="62"/>
        <v>0</v>
      </c>
      <c r="W167" s="173">
        <v>0</v>
      </c>
      <c r="X167" s="88">
        <v>0</v>
      </c>
      <c r="Y167" s="75">
        <f t="shared" si="53"/>
        <v>0</v>
      </c>
      <c r="Z167" s="87">
        <v>0</v>
      </c>
      <c r="AA167" s="88">
        <v>0</v>
      </c>
      <c r="AB167" s="77">
        <f t="shared" si="55"/>
        <v>0</v>
      </c>
      <c r="AC167" s="88">
        <v>0</v>
      </c>
      <c r="AD167" s="88">
        <v>0</v>
      </c>
      <c r="AE167" s="77">
        <f t="shared" si="58"/>
        <v>0</v>
      </c>
      <c r="AF167" s="88">
        <v>0</v>
      </c>
      <c r="AG167" s="88">
        <v>0</v>
      </c>
      <c r="AH167" s="77">
        <f t="shared" si="60"/>
        <v>0</v>
      </c>
      <c r="AI167" s="74">
        <v>1825000</v>
      </c>
      <c r="AJ167" s="88">
        <v>0</v>
      </c>
      <c r="AK167" s="94">
        <f t="shared" si="54"/>
        <v>1825000</v>
      </c>
      <c r="AL167" s="77">
        <f t="shared" si="63"/>
        <v>1825000</v>
      </c>
      <c r="AM167" s="77">
        <f t="shared" si="63"/>
        <v>0</v>
      </c>
      <c r="AN167" s="77">
        <f t="shared" si="64"/>
        <v>1825000</v>
      </c>
      <c r="AO167" s="44"/>
      <c r="AQ167" s="56"/>
    </row>
    <row r="168" spans="1:43" ht="12" customHeight="1" x14ac:dyDescent="0.2">
      <c r="A168" s="81" t="s">
        <v>371</v>
      </c>
      <c r="B168" s="181">
        <v>0</v>
      </c>
      <c r="C168" s="74">
        <v>0</v>
      </c>
      <c r="D168" s="109">
        <f t="shared" ref="D168:D233" si="65">B168+C168</f>
        <v>0</v>
      </c>
      <c r="E168" s="172">
        <v>0</v>
      </c>
      <c r="F168" s="172">
        <v>366</v>
      </c>
      <c r="G168" s="19">
        <f t="shared" si="52"/>
        <v>366</v>
      </c>
      <c r="H168" s="173">
        <v>0</v>
      </c>
      <c r="I168" s="88">
        <v>0</v>
      </c>
      <c r="J168" s="183">
        <f t="shared" si="59"/>
        <v>0</v>
      </c>
      <c r="K168" s="181">
        <v>0</v>
      </c>
      <c r="L168" s="88">
        <v>0</v>
      </c>
      <c r="M168" s="84">
        <f t="shared" si="57"/>
        <v>0</v>
      </c>
      <c r="N168" s="190">
        <v>0</v>
      </c>
      <c r="O168" s="88">
        <v>0</v>
      </c>
      <c r="P168" s="170">
        <f t="shared" si="61"/>
        <v>0</v>
      </c>
      <c r="Q168" s="181">
        <v>0</v>
      </c>
      <c r="R168" s="74">
        <v>0</v>
      </c>
      <c r="S168" s="78">
        <f t="shared" si="56"/>
        <v>0</v>
      </c>
      <c r="T168" s="181">
        <v>0</v>
      </c>
      <c r="U168" s="88">
        <v>0</v>
      </c>
      <c r="V168" s="78">
        <f t="shared" si="62"/>
        <v>0</v>
      </c>
      <c r="W168" s="173">
        <v>0</v>
      </c>
      <c r="X168" s="88">
        <v>0</v>
      </c>
      <c r="Y168" s="75">
        <f t="shared" si="53"/>
        <v>0</v>
      </c>
      <c r="Z168" s="87">
        <v>0</v>
      </c>
      <c r="AA168" s="88">
        <v>0</v>
      </c>
      <c r="AB168" s="77">
        <f t="shared" si="55"/>
        <v>0</v>
      </c>
      <c r="AC168" s="88">
        <v>0</v>
      </c>
      <c r="AD168" s="88">
        <v>0</v>
      </c>
      <c r="AE168" s="77">
        <f t="shared" si="58"/>
        <v>0</v>
      </c>
      <c r="AF168" s="88">
        <v>0</v>
      </c>
      <c r="AG168" s="88">
        <v>0</v>
      </c>
      <c r="AH168" s="77">
        <f t="shared" si="60"/>
        <v>0</v>
      </c>
      <c r="AI168" s="74">
        <v>0</v>
      </c>
      <c r="AJ168" s="88">
        <v>0</v>
      </c>
      <c r="AK168" s="94">
        <f t="shared" si="54"/>
        <v>0</v>
      </c>
      <c r="AL168" s="77">
        <f t="shared" si="63"/>
        <v>0</v>
      </c>
      <c r="AM168" s="77">
        <f t="shared" si="63"/>
        <v>366</v>
      </c>
      <c r="AN168" s="77">
        <f t="shared" si="64"/>
        <v>366</v>
      </c>
      <c r="AO168" s="44"/>
      <c r="AQ168" s="56"/>
    </row>
    <row r="169" spans="1:43" ht="12" customHeight="1" x14ac:dyDescent="0.2">
      <c r="A169" s="81" t="s">
        <v>372</v>
      </c>
      <c r="B169" s="181">
        <v>0</v>
      </c>
      <c r="C169" s="74">
        <v>0</v>
      </c>
      <c r="D169" s="109">
        <f t="shared" si="65"/>
        <v>0</v>
      </c>
      <c r="E169" s="172">
        <v>0</v>
      </c>
      <c r="F169" s="172">
        <v>403519</v>
      </c>
      <c r="G169" s="19">
        <f t="shared" ref="G169:G234" si="66">E169+F169</f>
        <v>403519</v>
      </c>
      <c r="H169" s="173">
        <v>0</v>
      </c>
      <c r="I169" s="88">
        <v>0</v>
      </c>
      <c r="J169" s="183">
        <f t="shared" si="59"/>
        <v>0</v>
      </c>
      <c r="K169" s="181">
        <v>0</v>
      </c>
      <c r="L169" s="88">
        <v>0</v>
      </c>
      <c r="M169" s="84">
        <f t="shared" si="57"/>
        <v>0</v>
      </c>
      <c r="N169" s="190">
        <v>0</v>
      </c>
      <c r="O169" s="88">
        <v>0</v>
      </c>
      <c r="P169" s="170">
        <f t="shared" si="61"/>
        <v>0</v>
      </c>
      <c r="Q169" s="181">
        <v>0</v>
      </c>
      <c r="R169" s="74">
        <v>0</v>
      </c>
      <c r="S169" s="78">
        <f t="shared" si="56"/>
        <v>0</v>
      </c>
      <c r="T169" s="181">
        <v>0</v>
      </c>
      <c r="U169" s="88">
        <v>0</v>
      </c>
      <c r="V169" s="78">
        <f t="shared" si="62"/>
        <v>0</v>
      </c>
      <c r="W169" s="173">
        <v>0</v>
      </c>
      <c r="X169" s="88">
        <v>0</v>
      </c>
      <c r="Y169" s="75">
        <f t="shared" ref="Y169:Y234" si="67">W169+X169</f>
        <v>0</v>
      </c>
      <c r="Z169" s="87">
        <v>0</v>
      </c>
      <c r="AA169" s="88">
        <v>0</v>
      </c>
      <c r="AB169" s="77">
        <f t="shared" si="55"/>
        <v>0</v>
      </c>
      <c r="AC169" s="88">
        <v>0</v>
      </c>
      <c r="AD169" s="88">
        <v>0</v>
      </c>
      <c r="AE169" s="77">
        <f t="shared" si="58"/>
        <v>0</v>
      </c>
      <c r="AF169" s="88">
        <v>0</v>
      </c>
      <c r="AG169" s="88">
        <v>0</v>
      </c>
      <c r="AH169" s="77">
        <f t="shared" si="60"/>
        <v>0</v>
      </c>
      <c r="AI169" s="74">
        <v>0</v>
      </c>
      <c r="AJ169" s="88">
        <v>0</v>
      </c>
      <c r="AK169" s="94">
        <f t="shared" ref="AK169:AK234" si="68">AI169+AJ169</f>
        <v>0</v>
      </c>
      <c r="AL169" s="77">
        <f t="shared" si="63"/>
        <v>0</v>
      </c>
      <c r="AM169" s="77">
        <f t="shared" si="63"/>
        <v>403519</v>
      </c>
      <c r="AN169" s="77">
        <f t="shared" si="64"/>
        <v>403519</v>
      </c>
      <c r="AO169" s="44"/>
      <c r="AQ169" s="56"/>
    </row>
    <row r="170" spans="1:43" ht="12" customHeight="1" x14ac:dyDescent="0.2">
      <c r="A170" s="81" t="s">
        <v>143</v>
      </c>
      <c r="B170" s="196">
        <v>0</v>
      </c>
      <c r="C170" s="74">
        <v>0</v>
      </c>
      <c r="D170" s="109">
        <f t="shared" si="65"/>
        <v>0</v>
      </c>
      <c r="E170" s="172">
        <v>0</v>
      </c>
      <c r="F170" s="7">
        <v>0</v>
      </c>
      <c r="G170" s="19">
        <f t="shared" si="66"/>
        <v>0</v>
      </c>
      <c r="H170" s="173">
        <v>59700</v>
      </c>
      <c r="I170" s="88">
        <v>0</v>
      </c>
      <c r="J170" s="183">
        <f t="shared" si="59"/>
        <v>59700</v>
      </c>
      <c r="K170" s="181">
        <v>0</v>
      </c>
      <c r="L170" s="88">
        <v>0</v>
      </c>
      <c r="M170" s="84">
        <f t="shared" si="57"/>
        <v>0</v>
      </c>
      <c r="N170" s="190">
        <v>1541200</v>
      </c>
      <c r="O170" s="88">
        <v>0</v>
      </c>
      <c r="P170" s="170">
        <f t="shared" si="61"/>
        <v>1541200</v>
      </c>
      <c r="Q170" s="181">
        <v>3501400</v>
      </c>
      <c r="R170" s="74">
        <v>0</v>
      </c>
      <c r="S170" s="78">
        <f t="shared" si="56"/>
        <v>3501400</v>
      </c>
      <c r="T170" s="181">
        <v>3501400</v>
      </c>
      <c r="U170" s="88">
        <v>0</v>
      </c>
      <c r="V170" s="78">
        <f t="shared" si="62"/>
        <v>3501400</v>
      </c>
      <c r="W170" s="173">
        <v>0</v>
      </c>
      <c r="X170" s="88">
        <v>0</v>
      </c>
      <c r="Y170" s="75">
        <f t="shared" si="67"/>
        <v>0</v>
      </c>
      <c r="Z170" s="87">
        <v>0</v>
      </c>
      <c r="AA170" s="88">
        <v>0</v>
      </c>
      <c r="AB170" s="77">
        <f t="shared" ref="AB170:AB235" si="69">Z170+AA170</f>
        <v>0</v>
      </c>
      <c r="AC170" s="88">
        <v>0</v>
      </c>
      <c r="AD170" s="88">
        <v>0</v>
      </c>
      <c r="AE170" s="77">
        <f t="shared" si="58"/>
        <v>0</v>
      </c>
      <c r="AF170" s="88">
        <v>0</v>
      </c>
      <c r="AG170" s="88">
        <v>0</v>
      </c>
      <c r="AH170" s="77">
        <f t="shared" si="60"/>
        <v>0</v>
      </c>
      <c r="AI170" s="74">
        <v>0</v>
      </c>
      <c r="AJ170" s="88">
        <v>0</v>
      </c>
      <c r="AK170" s="94">
        <f t="shared" si="68"/>
        <v>0</v>
      </c>
      <c r="AL170" s="77">
        <f t="shared" si="63"/>
        <v>8603700</v>
      </c>
      <c r="AM170" s="77">
        <f t="shared" si="63"/>
        <v>0</v>
      </c>
      <c r="AN170" s="77">
        <f t="shared" si="64"/>
        <v>8603700</v>
      </c>
      <c r="AO170" s="44"/>
      <c r="AQ170" s="56"/>
    </row>
    <row r="171" spans="1:43" ht="12" customHeight="1" x14ac:dyDescent="0.2">
      <c r="A171" s="81" t="s">
        <v>373</v>
      </c>
      <c r="B171" s="181">
        <v>0</v>
      </c>
      <c r="C171" s="74">
        <v>0</v>
      </c>
      <c r="D171" s="109">
        <f t="shared" si="65"/>
        <v>0</v>
      </c>
      <c r="E171" s="172">
        <v>0</v>
      </c>
      <c r="F171" s="7">
        <v>0</v>
      </c>
      <c r="G171" s="19">
        <f t="shared" si="66"/>
        <v>0</v>
      </c>
      <c r="H171" s="173">
        <v>0</v>
      </c>
      <c r="I171" s="88">
        <v>0</v>
      </c>
      <c r="J171" s="183">
        <f t="shared" si="59"/>
        <v>0</v>
      </c>
      <c r="K171" s="181">
        <v>0</v>
      </c>
      <c r="L171" s="88">
        <v>0</v>
      </c>
      <c r="M171" s="84">
        <f t="shared" si="57"/>
        <v>0</v>
      </c>
      <c r="N171" s="190">
        <v>0</v>
      </c>
      <c r="O171" s="88">
        <v>0</v>
      </c>
      <c r="P171" s="170">
        <f t="shared" si="61"/>
        <v>0</v>
      </c>
      <c r="Q171" s="181">
        <v>0</v>
      </c>
      <c r="R171" s="74">
        <v>0</v>
      </c>
      <c r="S171" s="78">
        <f t="shared" si="56"/>
        <v>0</v>
      </c>
      <c r="T171" s="181">
        <v>0</v>
      </c>
      <c r="U171" s="88">
        <v>0</v>
      </c>
      <c r="V171" s="78">
        <f t="shared" si="62"/>
        <v>0</v>
      </c>
      <c r="W171" s="173">
        <v>0</v>
      </c>
      <c r="X171" s="88">
        <v>0</v>
      </c>
      <c r="Y171" s="75">
        <f t="shared" si="67"/>
        <v>0</v>
      </c>
      <c r="Z171" s="87">
        <v>0</v>
      </c>
      <c r="AA171" s="88">
        <v>0</v>
      </c>
      <c r="AB171" s="77">
        <f t="shared" si="69"/>
        <v>0</v>
      </c>
      <c r="AC171" s="88">
        <v>0</v>
      </c>
      <c r="AD171" s="88">
        <v>0</v>
      </c>
      <c r="AE171" s="77">
        <f t="shared" si="58"/>
        <v>0</v>
      </c>
      <c r="AF171" s="88">
        <v>0</v>
      </c>
      <c r="AG171" s="88">
        <v>0</v>
      </c>
      <c r="AH171" s="77">
        <f t="shared" si="60"/>
        <v>0</v>
      </c>
      <c r="AI171" s="74">
        <v>0</v>
      </c>
      <c r="AJ171" s="88">
        <v>0</v>
      </c>
      <c r="AK171" s="94">
        <f t="shared" si="68"/>
        <v>0</v>
      </c>
      <c r="AL171" s="77">
        <f t="shared" si="63"/>
        <v>0</v>
      </c>
      <c r="AM171" s="77">
        <f t="shared" si="63"/>
        <v>0</v>
      </c>
      <c r="AN171" s="77">
        <f t="shared" si="64"/>
        <v>0</v>
      </c>
      <c r="AO171" s="44"/>
      <c r="AQ171" s="56"/>
    </row>
    <row r="172" spans="1:43" ht="12" customHeight="1" x14ac:dyDescent="0.2">
      <c r="A172" s="81" t="s">
        <v>374</v>
      </c>
      <c r="B172" s="181">
        <v>0</v>
      </c>
      <c r="C172" s="74">
        <v>0</v>
      </c>
      <c r="D172" s="109">
        <f t="shared" si="65"/>
        <v>0</v>
      </c>
      <c r="E172" s="172">
        <v>0</v>
      </c>
      <c r="F172" s="7">
        <v>0</v>
      </c>
      <c r="G172" s="19">
        <f t="shared" si="66"/>
        <v>0</v>
      </c>
      <c r="H172" s="173">
        <v>249960600</v>
      </c>
      <c r="I172" s="173">
        <v>0</v>
      </c>
      <c r="J172" s="183">
        <f>H172+I172</f>
        <v>249960600</v>
      </c>
      <c r="K172" s="181">
        <v>0</v>
      </c>
      <c r="L172" s="88">
        <v>0</v>
      </c>
      <c r="M172" s="84">
        <f t="shared" si="57"/>
        <v>0</v>
      </c>
      <c r="N172" s="190">
        <v>85352400</v>
      </c>
      <c r="O172" s="88">
        <v>0</v>
      </c>
      <c r="P172" s="170">
        <f t="shared" si="61"/>
        <v>85352400</v>
      </c>
      <c r="Q172" s="181">
        <v>168291563</v>
      </c>
      <c r="R172" s="74">
        <v>0</v>
      </c>
      <c r="S172" s="78">
        <f t="shared" ref="S172:S238" si="70">Q172+R172</f>
        <v>168291563</v>
      </c>
      <c r="T172" s="181">
        <v>0</v>
      </c>
      <c r="U172" s="88">
        <v>0</v>
      </c>
      <c r="V172" s="78">
        <f t="shared" si="62"/>
        <v>0</v>
      </c>
      <c r="W172" s="173">
        <v>148580042</v>
      </c>
      <c r="X172" s="88">
        <v>0</v>
      </c>
      <c r="Y172" s="75">
        <f t="shared" si="67"/>
        <v>148580042</v>
      </c>
      <c r="Z172" s="87">
        <v>0</v>
      </c>
      <c r="AA172" s="88">
        <v>0</v>
      </c>
      <c r="AB172" s="77">
        <f t="shared" si="69"/>
        <v>0</v>
      </c>
      <c r="AC172" s="88">
        <v>0</v>
      </c>
      <c r="AD172" s="88">
        <v>0</v>
      </c>
      <c r="AE172" s="77">
        <f t="shared" si="58"/>
        <v>0</v>
      </c>
      <c r="AF172" s="88">
        <v>90592124</v>
      </c>
      <c r="AG172" s="88">
        <v>0</v>
      </c>
      <c r="AH172" s="77">
        <f t="shared" si="60"/>
        <v>90592124</v>
      </c>
      <c r="AI172" s="74">
        <v>271776326</v>
      </c>
      <c r="AJ172" s="88">
        <v>0</v>
      </c>
      <c r="AK172" s="94">
        <f t="shared" si="68"/>
        <v>271776326</v>
      </c>
      <c r="AL172" s="77">
        <f t="shared" si="63"/>
        <v>1014553055</v>
      </c>
      <c r="AM172" s="77">
        <f t="shared" si="63"/>
        <v>0</v>
      </c>
      <c r="AN172" s="77">
        <f t="shared" si="64"/>
        <v>1014553055</v>
      </c>
      <c r="AO172" s="44"/>
      <c r="AQ172" s="56"/>
    </row>
    <row r="173" spans="1:43" ht="12" customHeight="1" x14ac:dyDescent="0.2">
      <c r="A173" s="81" t="s">
        <v>99</v>
      </c>
      <c r="B173" s="181">
        <v>0</v>
      </c>
      <c r="C173" s="74">
        <v>0</v>
      </c>
      <c r="D173" s="109">
        <f t="shared" si="65"/>
        <v>0</v>
      </c>
      <c r="E173" s="172">
        <v>0</v>
      </c>
      <c r="F173" s="7">
        <v>0</v>
      </c>
      <c r="G173" s="19">
        <f t="shared" si="66"/>
        <v>0</v>
      </c>
      <c r="H173" s="173">
        <v>0</v>
      </c>
      <c r="I173" s="88">
        <v>0</v>
      </c>
      <c r="J173" s="183">
        <f t="shared" si="59"/>
        <v>0</v>
      </c>
      <c r="K173" s="181">
        <v>0</v>
      </c>
      <c r="L173" s="88">
        <v>0</v>
      </c>
      <c r="M173" s="84">
        <f t="shared" si="57"/>
        <v>0</v>
      </c>
      <c r="N173" s="190">
        <v>0</v>
      </c>
      <c r="O173" s="88">
        <v>0</v>
      </c>
      <c r="P173" s="170">
        <f t="shared" si="61"/>
        <v>0</v>
      </c>
      <c r="Q173" s="181">
        <v>0</v>
      </c>
      <c r="R173" s="74">
        <v>0</v>
      </c>
      <c r="S173" s="78">
        <f t="shared" si="70"/>
        <v>0</v>
      </c>
      <c r="T173" s="181">
        <v>0</v>
      </c>
      <c r="U173" s="88">
        <v>0</v>
      </c>
      <c r="V173" s="78">
        <f t="shared" si="62"/>
        <v>0</v>
      </c>
      <c r="W173" s="173">
        <v>0</v>
      </c>
      <c r="X173" s="88">
        <v>0</v>
      </c>
      <c r="Y173" s="75">
        <f t="shared" si="67"/>
        <v>0</v>
      </c>
      <c r="Z173" s="87">
        <v>0</v>
      </c>
      <c r="AA173" s="88">
        <v>0</v>
      </c>
      <c r="AB173" s="77">
        <f t="shared" si="69"/>
        <v>0</v>
      </c>
      <c r="AC173" s="88">
        <v>258000</v>
      </c>
      <c r="AD173" s="88">
        <v>0</v>
      </c>
      <c r="AE173" s="77">
        <f t="shared" si="58"/>
        <v>258000</v>
      </c>
      <c r="AF173" s="88">
        <v>0</v>
      </c>
      <c r="AG173" s="88">
        <v>0</v>
      </c>
      <c r="AH173" s="77">
        <f t="shared" si="60"/>
        <v>0</v>
      </c>
      <c r="AI173" s="74">
        <v>0</v>
      </c>
      <c r="AJ173" s="88">
        <v>0</v>
      </c>
      <c r="AK173" s="94">
        <f t="shared" si="68"/>
        <v>0</v>
      </c>
      <c r="AL173" s="77">
        <f t="shared" si="63"/>
        <v>258000</v>
      </c>
      <c r="AM173" s="77">
        <f t="shared" si="63"/>
        <v>0</v>
      </c>
      <c r="AN173" s="77">
        <f t="shared" si="64"/>
        <v>258000</v>
      </c>
      <c r="AO173" s="44"/>
      <c r="AQ173" s="56"/>
    </row>
    <row r="174" spans="1:43" ht="12" customHeight="1" x14ac:dyDescent="0.2">
      <c r="A174" s="81" t="s">
        <v>375</v>
      </c>
      <c r="B174" s="181">
        <v>0</v>
      </c>
      <c r="C174" s="74">
        <v>0</v>
      </c>
      <c r="D174" s="109">
        <f t="shared" si="65"/>
        <v>0</v>
      </c>
      <c r="E174" s="172">
        <v>0</v>
      </c>
      <c r="F174" s="7">
        <v>0</v>
      </c>
      <c r="G174" s="19">
        <f t="shared" si="66"/>
        <v>0</v>
      </c>
      <c r="H174" s="173">
        <v>0</v>
      </c>
      <c r="I174" s="88">
        <v>0</v>
      </c>
      <c r="J174" s="183">
        <f t="shared" si="59"/>
        <v>0</v>
      </c>
      <c r="K174" s="181">
        <v>0</v>
      </c>
      <c r="L174" s="88">
        <v>0</v>
      </c>
      <c r="M174" s="84">
        <f t="shared" si="57"/>
        <v>0</v>
      </c>
      <c r="N174" s="190">
        <v>0</v>
      </c>
      <c r="O174" s="88">
        <v>0</v>
      </c>
      <c r="P174" s="170">
        <f t="shared" si="61"/>
        <v>0</v>
      </c>
      <c r="Q174" s="181">
        <v>0</v>
      </c>
      <c r="R174" s="74">
        <v>0</v>
      </c>
      <c r="S174" s="78">
        <f t="shared" si="70"/>
        <v>0</v>
      </c>
      <c r="T174" s="181">
        <v>0</v>
      </c>
      <c r="U174" s="88">
        <v>0</v>
      </c>
      <c r="V174" s="78">
        <f t="shared" si="62"/>
        <v>0</v>
      </c>
      <c r="W174" s="173">
        <v>0</v>
      </c>
      <c r="X174" s="88">
        <v>0</v>
      </c>
      <c r="Y174" s="75">
        <f t="shared" si="67"/>
        <v>0</v>
      </c>
      <c r="Z174" s="87">
        <v>0</v>
      </c>
      <c r="AA174" s="88">
        <v>0</v>
      </c>
      <c r="AB174" s="77">
        <f t="shared" si="69"/>
        <v>0</v>
      </c>
      <c r="AC174" s="88">
        <v>0</v>
      </c>
      <c r="AD174" s="88">
        <v>0</v>
      </c>
      <c r="AE174" s="77">
        <f t="shared" si="58"/>
        <v>0</v>
      </c>
      <c r="AF174" s="88">
        <v>0</v>
      </c>
      <c r="AG174" s="88">
        <v>0</v>
      </c>
      <c r="AH174" s="77">
        <f t="shared" si="60"/>
        <v>0</v>
      </c>
      <c r="AI174" s="74">
        <v>0</v>
      </c>
      <c r="AJ174" s="88">
        <v>0</v>
      </c>
      <c r="AK174" s="94">
        <f t="shared" si="68"/>
        <v>0</v>
      </c>
      <c r="AL174" s="77">
        <f t="shared" si="63"/>
        <v>0</v>
      </c>
      <c r="AM174" s="77">
        <f t="shared" si="63"/>
        <v>0</v>
      </c>
      <c r="AN174" s="77">
        <f t="shared" si="64"/>
        <v>0</v>
      </c>
      <c r="AO174" s="44"/>
      <c r="AQ174" s="56"/>
    </row>
    <row r="175" spans="1:43" ht="12" customHeight="1" x14ac:dyDescent="0.2">
      <c r="A175" s="81" t="s">
        <v>376</v>
      </c>
      <c r="B175" s="181">
        <v>0</v>
      </c>
      <c r="C175" s="74">
        <v>0</v>
      </c>
      <c r="D175" s="109">
        <f t="shared" si="65"/>
        <v>0</v>
      </c>
      <c r="E175" s="15">
        <v>0</v>
      </c>
      <c r="F175" s="197">
        <v>0</v>
      </c>
      <c r="G175" s="19">
        <f t="shared" si="66"/>
        <v>0</v>
      </c>
      <c r="H175" s="173">
        <v>0</v>
      </c>
      <c r="I175" s="88">
        <v>0</v>
      </c>
      <c r="J175" s="183">
        <f t="shared" si="59"/>
        <v>0</v>
      </c>
      <c r="K175" s="181">
        <v>742397</v>
      </c>
      <c r="L175" s="88">
        <v>0</v>
      </c>
      <c r="M175" s="84">
        <f t="shared" si="57"/>
        <v>742397</v>
      </c>
      <c r="N175" s="190">
        <v>0</v>
      </c>
      <c r="O175" s="88">
        <v>0</v>
      </c>
      <c r="P175" s="170">
        <f t="shared" si="61"/>
        <v>0</v>
      </c>
      <c r="Q175" s="181">
        <v>0</v>
      </c>
      <c r="R175" s="74">
        <v>0</v>
      </c>
      <c r="S175" s="78">
        <f t="shared" si="70"/>
        <v>0</v>
      </c>
      <c r="T175" s="181">
        <v>0</v>
      </c>
      <c r="U175" s="88">
        <v>0</v>
      </c>
      <c r="V175" s="78">
        <f t="shared" si="62"/>
        <v>0</v>
      </c>
      <c r="W175" s="173">
        <v>0</v>
      </c>
      <c r="X175" s="88">
        <v>0</v>
      </c>
      <c r="Y175" s="75">
        <f t="shared" si="67"/>
        <v>0</v>
      </c>
      <c r="Z175" s="87">
        <v>0</v>
      </c>
      <c r="AA175" s="88">
        <v>0</v>
      </c>
      <c r="AB175" s="77">
        <f t="shared" si="69"/>
        <v>0</v>
      </c>
      <c r="AC175" s="88">
        <v>66900</v>
      </c>
      <c r="AD175" s="88">
        <v>0</v>
      </c>
      <c r="AE175" s="77">
        <f t="shared" si="58"/>
        <v>66900</v>
      </c>
      <c r="AF175" s="88">
        <v>0</v>
      </c>
      <c r="AG175" s="88">
        <v>0</v>
      </c>
      <c r="AH175" s="77">
        <f t="shared" si="60"/>
        <v>0</v>
      </c>
      <c r="AI175" s="74">
        <v>0</v>
      </c>
      <c r="AJ175" s="88">
        <v>0</v>
      </c>
      <c r="AK175" s="94">
        <f t="shared" si="68"/>
        <v>0</v>
      </c>
      <c r="AL175" s="77">
        <f t="shared" si="63"/>
        <v>809297</v>
      </c>
      <c r="AM175" s="77">
        <f t="shared" si="63"/>
        <v>0</v>
      </c>
      <c r="AN175" s="77">
        <f t="shared" si="64"/>
        <v>809297</v>
      </c>
      <c r="AO175" s="44"/>
      <c r="AQ175" s="56"/>
    </row>
    <row r="176" spans="1:43" ht="12" customHeight="1" x14ac:dyDescent="0.2">
      <c r="A176" s="81" t="s">
        <v>208</v>
      </c>
      <c r="B176" s="181">
        <v>0</v>
      </c>
      <c r="C176" s="74">
        <v>0</v>
      </c>
      <c r="D176" s="109">
        <f t="shared" si="65"/>
        <v>0</v>
      </c>
      <c r="E176" s="15">
        <v>0</v>
      </c>
      <c r="F176" s="197">
        <v>0</v>
      </c>
      <c r="G176" s="19">
        <f t="shared" si="66"/>
        <v>0</v>
      </c>
      <c r="H176" s="173">
        <v>0</v>
      </c>
      <c r="I176" s="88">
        <v>0</v>
      </c>
      <c r="J176" s="183">
        <f t="shared" si="59"/>
        <v>0</v>
      </c>
      <c r="K176" s="181">
        <v>0</v>
      </c>
      <c r="L176" s="88">
        <v>0</v>
      </c>
      <c r="M176" s="84">
        <f t="shared" si="57"/>
        <v>0</v>
      </c>
      <c r="N176" s="190">
        <v>0</v>
      </c>
      <c r="O176" s="88">
        <v>0</v>
      </c>
      <c r="P176" s="170">
        <f t="shared" si="61"/>
        <v>0</v>
      </c>
      <c r="Q176" s="181">
        <v>0</v>
      </c>
      <c r="R176" s="74">
        <v>0</v>
      </c>
      <c r="S176" s="78">
        <f t="shared" si="70"/>
        <v>0</v>
      </c>
      <c r="T176" s="181">
        <v>0</v>
      </c>
      <c r="U176" s="88">
        <v>0</v>
      </c>
      <c r="V176" s="78">
        <f t="shared" si="62"/>
        <v>0</v>
      </c>
      <c r="W176" s="173">
        <v>0</v>
      </c>
      <c r="X176" s="88">
        <v>0</v>
      </c>
      <c r="Y176" s="75">
        <f t="shared" si="67"/>
        <v>0</v>
      </c>
      <c r="Z176" s="87">
        <v>0</v>
      </c>
      <c r="AA176" s="88">
        <v>0</v>
      </c>
      <c r="AB176" s="77">
        <f t="shared" si="69"/>
        <v>0</v>
      </c>
      <c r="AC176" s="88">
        <v>679200</v>
      </c>
      <c r="AD176" s="88">
        <v>0</v>
      </c>
      <c r="AE176" s="77">
        <f t="shared" si="58"/>
        <v>679200</v>
      </c>
      <c r="AF176" s="88">
        <v>0</v>
      </c>
      <c r="AG176" s="88">
        <v>0</v>
      </c>
      <c r="AH176" s="77">
        <f t="shared" si="60"/>
        <v>0</v>
      </c>
      <c r="AI176" s="74">
        <v>0</v>
      </c>
      <c r="AJ176" s="88">
        <v>0</v>
      </c>
      <c r="AK176" s="94">
        <f t="shared" si="68"/>
        <v>0</v>
      </c>
      <c r="AL176" s="77">
        <f t="shared" si="63"/>
        <v>679200</v>
      </c>
      <c r="AM176" s="77">
        <f t="shared" si="63"/>
        <v>0</v>
      </c>
      <c r="AN176" s="77">
        <f t="shared" si="64"/>
        <v>679200</v>
      </c>
      <c r="AO176" s="44"/>
      <c r="AQ176" s="56"/>
    </row>
    <row r="177" spans="1:43" ht="12" customHeight="1" x14ac:dyDescent="0.2">
      <c r="A177" s="81" t="s">
        <v>377</v>
      </c>
      <c r="B177" s="181">
        <v>0</v>
      </c>
      <c r="C177" s="74">
        <v>0</v>
      </c>
      <c r="D177" s="109">
        <f t="shared" si="65"/>
        <v>0</v>
      </c>
      <c r="E177" s="15">
        <v>0</v>
      </c>
      <c r="F177" s="197">
        <v>0</v>
      </c>
      <c r="G177" s="19">
        <f t="shared" si="66"/>
        <v>0</v>
      </c>
      <c r="H177" s="173">
        <v>0</v>
      </c>
      <c r="I177" s="88">
        <v>0</v>
      </c>
      <c r="J177" s="183">
        <f t="shared" si="59"/>
        <v>0</v>
      </c>
      <c r="K177" s="181">
        <v>0</v>
      </c>
      <c r="L177" s="88">
        <v>0</v>
      </c>
      <c r="M177" s="84">
        <f t="shared" si="57"/>
        <v>0</v>
      </c>
      <c r="N177" s="190">
        <v>0</v>
      </c>
      <c r="O177" s="88">
        <v>0</v>
      </c>
      <c r="P177" s="170">
        <f t="shared" si="61"/>
        <v>0</v>
      </c>
      <c r="Q177" s="181">
        <v>0</v>
      </c>
      <c r="R177" s="74">
        <v>0</v>
      </c>
      <c r="S177" s="78">
        <f t="shared" si="70"/>
        <v>0</v>
      </c>
      <c r="T177" s="181">
        <v>0</v>
      </c>
      <c r="U177" s="88">
        <v>0</v>
      </c>
      <c r="V177" s="78">
        <f t="shared" si="62"/>
        <v>0</v>
      </c>
      <c r="W177" s="173">
        <v>0</v>
      </c>
      <c r="X177" s="88">
        <v>0</v>
      </c>
      <c r="Y177" s="75">
        <f t="shared" si="67"/>
        <v>0</v>
      </c>
      <c r="Z177" s="87">
        <v>0</v>
      </c>
      <c r="AA177" s="88">
        <v>0</v>
      </c>
      <c r="AB177" s="77">
        <f t="shared" si="69"/>
        <v>0</v>
      </c>
      <c r="AC177" s="88">
        <v>1004200</v>
      </c>
      <c r="AD177" s="88">
        <v>0</v>
      </c>
      <c r="AE177" s="77">
        <f t="shared" si="58"/>
        <v>1004200</v>
      </c>
      <c r="AF177" s="88">
        <v>0</v>
      </c>
      <c r="AG177" s="88">
        <v>0</v>
      </c>
      <c r="AH177" s="77">
        <f t="shared" si="60"/>
        <v>0</v>
      </c>
      <c r="AI177" s="74">
        <v>0</v>
      </c>
      <c r="AJ177" s="88">
        <v>0</v>
      </c>
      <c r="AK177" s="94">
        <f t="shared" si="68"/>
        <v>0</v>
      </c>
      <c r="AL177" s="77">
        <f t="shared" si="63"/>
        <v>1004200</v>
      </c>
      <c r="AM177" s="77">
        <f t="shared" si="63"/>
        <v>0</v>
      </c>
      <c r="AN177" s="77">
        <f t="shared" si="64"/>
        <v>1004200</v>
      </c>
      <c r="AO177" s="44"/>
      <c r="AQ177" s="56"/>
    </row>
    <row r="178" spans="1:43" ht="12" customHeight="1" x14ac:dyDescent="0.2">
      <c r="A178" s="81" t="s">
        <v>378</v>
      </c>
      <c r="B178" s="181">
        <v>50543268</v>
      </c>
      <c r="C178" s="74">
        <v>0</v>
      </c>
      <c r="D178" s="109">
        <f t="shared" si="65"/>
        <v>50543268</v>
      </c>
      <c r="E178" s="7">
        <v>113145685</v>
      </c>
      <c r="F178" s="198">
        <v>0</v>
      </c>
      <c r="G178" s="19">
        <f t="shared" si="66"/>
        <v>113145685</v>
      </c>
      <c r="H178" s="173">
        <v>0</v>
      </c>
      <c r="I178" s="88">
        <v>0</v>
      </c>
      <c r="J178" s="183">
        <f t="shared" si="59"/>
        <v>0</v>
      </c>
      <c r="K178" s="181">
        <v>40210391</v>
      </c>
      <c r="L178" s="88">
        <v>0</v>
      </c>
      <c r="M178" s="84">
        <f t="shared" si="57"/>
        <v>40210391</v>
      </c>
      <c r="N178" s="190">
        <v>0</v>
      </c>
      <c r="O178" s="88">
        <v>0</v>
      </c>
      <c r="P178" s="170">
        <f t="shared" si="61"/>
        <v>0</v>
      </c>
      <c r="Q178" s="181">
        <v>33660532</v>
      </c>
      <c r="R178" s="74">
        <v>0</v>
      </c>
      <c r="S178" s="78">
        <f t="shared" si="70"/>
        <v>33660532</v>
      </c>
      <c r="T178" s="181">
        <v>9592800</v>
      </c>
      <c r="U178" s="88">
        <v>0</v>
      </c>
      <c r="V178" s="78">
        <f t="shared" si="62"/>
        <v>9592800</v>
      </c>
      <c r="W178" s="173">
        <v>28725417</v>
      </c>
      <c r="X178" s="88">
        <v>0</v>
      </c>
      <c r="Y178" s="75">
        <f t="shared" si="67"/>
        <v>28725417</v>
      </c>
      <c r="Z178" s="87">
        <v>15986300</v>
      </c>
      <c r="AA178" s="88">
        <v>0</v>
      </c>
      <c r="AB178" s="77">
        <f t="shared" si="69"/>
        <v>15986300</v>
      </c>
      <c r="AC178" s="88">
        <v>17107092</v>
      </c>
      <c r="AD178" s="88">
        <v>2753240</v>
      </c>
      <c r="AE178" s="77">
        <f t="shared" si="58"/>
        <v>19860332</v>
      </c>
      <c r="AF178" s="88">
        <v>0</v>
      </c>
      <c r="AG178" s="88">
        <v>0</v>
      </c>
      <c r="AH178" s="77">
        <f t="shared" si="60"/>
        <v>0</v>
      </c>
      <c r="AI178" s="74">
        <v>22922398</v>
      </c>
      <c r="AJ178" s="88">
        <v>0</v>
      </c>
      <c r="AK178" s="94">
        <f t="shared" si="68"/>
        <v>22922398</v>
      </c>
      <c r="AL178" s="77">
        <f t="shared" si="63"/>
        <v>331893883</v>
      </c>
      <c r="AM178" s="77">
        <f t="shared" si="63"/>
        <v>2753240</v>
      </c>
      <c r="AN178" s="77">
        <f t="shared" si="64"/>
        <v>334647123</v>
      </c>
      <c r="AO178" s="44"/>
      <c r="AQ178" s="56"/>
    </row>
    <row r="179" spans="1:43" ht="12" customHeight="1" x14ac:dyDescent="0.2">
      <c r="A179" s="81" t="s">
        <v>90</v>
      </c>
      <c r="B179" s="181">
        <v>0</v>
      </c>
      <c r="C179" s="74">
        <v>0</v>
      </c>
      <c r="D179" s="109">
        <f t="shared" si="65"/>
        <v>0</v>
      </c>
      <c r="E179" s="172">
        <v>0</v>
      </c>
      <c r="F179" s="7">
        <v>0</v>
      </c>
      <c r="G179" s="19">
        <f t="shared" si="66"/>
        <v>0</v>
      </c>
      <c r="H179" s="173">
        <v>2362970</v>
      </c>
      <c r="I179" s="88">
        <v>0</v>
      </c>
      <c r="J179" s="183">
        <f t="shared" si="59"/>
        <v>2362970</v>
      </c>
      <c r="K179" s="181">
        <v>66415</v>
      </c>
      <c r="L179" s="88">
        <v>0</v>
      </c>
      <c r="M179" s="84">
        <f t="shared" si="57"/>
        <v>66415</v>
      </c>
      <c r="N179" s="190">
        <v>108213856</v>
      </c>
      <c r="O179" s="88">
        <v>0</v>
      </c>
      <c r="P179" s="170">
        <f t="shared" si="61"/>
        <v>108213856</v>
      </c>
      <c r="Q179" s="181">
        <v>0</v>
      </c>
      <c r="R179" s="74">
        <v>0</v>
      </c>
      <c r="S179" s="78">
        <f t="shared" si="70"/>
        <v>0</v>
      </c>
      <c r="T179" s="181">
        <v>0</v>
      </c>
      <c r="U179" s="88">
        <v>0</v>
      </c>
      <c r="V179" s="78">
        <f t="shared" si="62"/>
        <v>0</v>
      </c>
      <c r="W179" s="173">
        <v>12800000</v>
      </c>
      <c r="X179" s="88">
        <v>0</v>
      </c>
      <c r="Y179" s="75">
        <f t="shared" si="67"/>
        <v>12800000</v>
      </c>
      <c r="Z179" s="87">
        <v>12813234</v>
      </c>
      <c r="AA179" s="88">
        <v>0</v>
      </c>
      <c r="AB179" s="77">
        <f t="shared" si="69"/>
        <v>12813234</v>
      </c>
      <c r="AC179" s="88">
        <v>2627748</v>
      </c>
      <c r="AD179" s="88">
        <v>0</v>
      </c>
      <c r="AE179" s="77">
        <f t="shared" si="58"/>
        <v>2627748</v>
      </c>
      <c r="AF179" s="88">
        <v>0</v>
      </c>
      <c r="AG179" s="88">
        <v>0</v>
      </c>
      <c r="AH179" s="77">
        <f t="shared" si="60"/>
        <v>0</v>
      </c>
      <c r="AI179" s="74">
        <v>0</v>
      </c>
      <c r="AJ179" s="88">
        <v>0</v>
      </c>
      <c r="AK179" s="94">
        <f t="shared" si="68"/>
        <v>0</v>
      </c>
      <c r="AL179" s="77">
        <f t="shared" si="63"/>
        <v>138884223</v>
      </c>
      <c r="AM179" s="77">
        <f t="shared" si="63"/>
        <v>0</v>
      </c>
      <c r="AN179" s="77">
        <f t="shared" si="64"/>
        <v>138884223</v>
      </c>
      <c r="AO179" s="44"/>
      <c r="AQ179" s="56"/>
    </row>
    <row r="180" spans="1:43" ht="12" customHeight="1" x14ac:dyDescent="0.2">
      <c r="A180" s="81" t="s">
        <v>87</v>
      </c>
      <c r="B180" s="181">
        <v>216990</v>
      </c>
      <c r="C180" s="74">
        <v>0</v>
      </c>
      <c r="D180" s="109">
        <f t="shared" si="65"/>
        <v>216990</v>
      </c>
      <c r="E180" s="172">
        <v>0</v>
      </c>
      <c r="F180" s="7">
        <v>0</v>
      </c>
      <c r="G180" s="19">
        <f t="shared" si="66"/>
        <v>0</v>
      </c>
      <c r="H180" s="173">
        <v>0</v>
      </c>
      <c r="I180" s="88">
        <v>0</v>
      </c>
      <c r="J180" s="183">
        <f t="shared" si="59"/>
        <v>0</v>
      </c>
      <c r="K180" s="181">
        <v>0</v>
      </c>
      <c r="L180" s="88">
        <v>0</v>
      </c>
      <c r="M180" s="84">
        <f t="shared" si="57"/>
        <v>0</v>
      </c>
      <c r="N180" s="190">
        <v>0</v>
      </c>
      <c r="O180" s="88">
        <v>0</v>
      </c>
      <c r="P180" s="170">
        <f t="shared" si="61"/>
        <v>0</v>
      </c>
      <c r="Q180" s="181">
        <v>0</v>
      </c>
      <c r="R180" s="74">
        <v>0</v>
      </c>
      <c r="S180" s="78">
        <f t="shared" si="70"/>
        <v>0</v>
      </c>
      <c r="T180" s="181">
        <v>0</v>
      </c>
      <c r="U180" s="88">
        <v>0</v>
      </c>
      <c r="V180" s="78">
        <f t="shared" si="62"/>
        <v>0</v>
      </c>
      <c r="W180" s="173">
        <v>0</v>
      </c>
      <c r="X180" s="88">
        <v>0</v>
      </c>
      <c r="Y180" s="75">
        <f t="shared" si="67"/>
        <v>0</v>
      </c>
      <c r="Z180" s="87">
        <v>0</v>
      </c>
      <c r="AA180" s="88">
        <v>0</v>
      </c>
      <c r="AB180" s="77">
        <f t="shared" si="69"/>
        <v>0</v>
      </c>
      <c r="AC180" s="88">
        <v>0</v>
      </c>
      <c r="AD180" s="88">
        <v>0</v>
      </c>
      <c r="AE180" s="77">
        <f t="shared" si="58"/>
        <v>0</v>
      </c>
      <c r="AF180" s="88">
        <v>0</v>
      </c>
      <c r="AG180" s="88">
        <v>0</v>
      </c>
      <c r="AH180" s="77">
        <f t="shared" si="60"/>
        <v>0</v>
      </c>
      <c r="AI180" s="74">
        <v>0</v>
      </c>
      <c r="AJ180" s="88">
        <v>0</v>
      </c>
      <c r="AK180" s="94">
        <f t="shared" si="68"/>
        <v>0</v>
      </c>
      <c r="AL180" s="77">
        <f t="shared" si="63"/>
        <v>216990</v>
      </c>
      <c r="AM180" s="77">
        <f t="shared" si="63"/>
        <v>0</v>
      </c>
      <c r="AN180" s="77">
        <f t="shared" si="64"/>
        <v>216990</v>
      </c>
      <c r="AO180" s="44"/>
      <c r="AQ180" s="56"/>
    </row>
    <row r="181" spans="1:43" ht="12" customHeight="1" x14ac:dyDescent="0.2">
      <c r="A181" s="199" t="s">
        <v>96</v>
      </c>
      <c r="B181" s="200">
        <v>634210</v>
      </c>
      <c r="C181" s="200">
        <v>0</v>
      </c>
      <c r="D181" s="109">
        <f t="shared" si="65"/>
        <v>634210</v>
      </c>
      <c r="E181" s="172">
        <v>0</v>
      </c>
      <c r="F181" s="7">
        <v>0</v>
      </c>
      <c r="G181" s="19">
        <f t="shared" si="66"/>
        <v>0</v>
      </c>
      <c r="H181" s="173">
        <v>0</v>
      </c>
      <c r="I181" s="88">
        <v>0</v>
      </c>
      <c r="J181" s="183">
        <f t="shared" si="59"/>
        <v>0</v>
      </c>
      <c r="K181" s="181">
        <v>0</v>
      </c>
      <c r="L181" s="88">
        <v>0</v>
      </c>
      <c r="M181" s="84">
        <f t="shared" si="57"/>
        <v>0</v>
      </c>
      <c r="N181" s="190">
        <v>0</v>
      </c>
      <c r="O181" s="88">
        <v>0</v>
      </c>
      <c r="P181" s="170">
        <f t="shared" si="61"/>
        <v>0</v>
      </c>
      <c r="Q181" s="181">
        <v>0</v>
      </c>
      <c r="R181" s="74">
        <v>0</v>
      </c>
      <c r="S181" s="78">
        <f t="shared" si="70"/>
        <v>0</v>
      </c>
      <c r="T181" s="181">
        <v>1195740</v>
      </c>
      <c r="U181" s="88">
        <v>0</v>
      </c>
      <c r="V181" s="78">
        <f t="shared" si="62"/>
        <v>1195740</v>
      </c>
      <c r="W181" s="173">
        <v>0</v>
      </c>
      <c r="X181" s="88">
        <v>0</v>
      </c>
      <c r="Y181" s="75">
        <f t="shared" si="67"/>
        <v>0</v>
      </c>
      <c r="Z181" s="87">
        <v>6376404</v>
      </c>
      <c r="AA181" s="88">
        <v>0</v>
      </c>
      <c r="AB181" s="77">
        <f t="shared" si="69"/>
        <v>6376404</v>
      </c>
      <c r="AC181" s="88">
        <v>10000000</v>
      </c>
      <c r="AD181" s="88">
        <v>0</v>
      </c>
      <c r="AE181" s="77">
        <f t="shared" si="58"/>
        <v>10000000</v>
      </c>
      <c r="AF181" s="88">
        <v>14241100</v>
      </c>
      <c r="AG181" s="88">
        <v>0</v>
      </c>
      <c r="AH181" s="77">
        <f t="shared" si="60"/>
        <v>14241100</v>
      </c>
      <c r="AI181" s="74">
        <v>0</v>
      </c>
      <c r="AJ181" s="88">
        <v>0</v>
      </c>
      <c r="AK181" s="94">
        <f t="shared" si="68"/>
        <v>0</v>
      </c>
      <c r="AL181" s="77">
        <f t="shared" si="63"/>
        <v>32447454</v>
      </c>
      <c r="AM181" s="77">
        <f t="shared" si="63"/>
        <v>0</v>
      </c>
      <c r="AN181" s="77">
        <f t="shared" si="64"/>
        <v>32447454</v>
      </c>
      <c r="AO181" s="44"/>
      <c r="AQ181" s="56"/>
    </row>
    <row r="182" spans="1:43" ht="12" customHeight="1" x14ac:dyDescent="0.2">
      <c r="A182" s="81" t="s">
        <v>379</v>
      </c>
      <c r="B182" s="181">
        <v>0</v>
      </c>
      <c r="C182" s="74">
        <v>0</v>
      </c>
      <c r="D182" s="109">
        <f t="shared" si="65"/>
        <v>0</v>
      </c>
      <c r="E182" s="172">
        <v>0</v>
      </c>
      <c r="F182" s="7">
        <v>0</v>
      </c>
      <c r="G182" s="19">
        <f t="shared" si="66"/>
        <v>0</v>
      </c>
      <c r="H182" s="173">
        <v>0</v>
      </c>
      <c r="I182" s="88">
        <v>0</v>
      </c>
      <c r="J182" s="183">
        <f t="shared" si="59"/>
        <v>0</v>
      </c>
      <c r="K182" s="181">
        <v>0</v>
      </c>
      <c r="L182" s="88">
        <v>0</v>
      </c>
      <c r="M182" s="84">
        <f t="shared" si="57"/>
        <v>0</v>
      </c>
      <c r="N182" s="190">
        <v>0</v>
      </c>
      <c r="O182" s="88">
        <v>0</v>
      </c>
      <c r="P182" s="170">
        <f t="shared" si="61"/>
        <v>0</v>
      </c>
      <c r="Q182" s="181">
        <v>0</v>
      </c>
      <c r="R182" s="74">
        <v>0</v>
      </c>
      <c r="S182" s="78">
        <f t="shared" si="70"/>
        <v>0</v>
      </c>
      <c r="T182" s="181">
        <v>0</v>
      </c>
      <c r="U182" s="88">
        <v>0</v>
      </c>
      <c r="V182" s="78">
        <f t="shared" si="62"/>
        <v>0</v>
      </c>
      <c r="W182" s="173">
        <v>0</v>
      </c>
      <c r="X182" s="88">
        <v>0</v>
      </c>
      <c r="Y182" s="75">
        <f t="shared" si="67"/>
        <v>0</v>
      </c>
      <c r="Z182" s="87">
        <v>0</v>
      </c>
      <c r="AA182" s="88">
        <v>0</v>
      </c>
      <c r="AB182" s="77">
        <f t="shared" si="69"/>
        <v>0</v>
      </c>
      <c r="AC182" s="88">
        <v>0</v>
      </c>
      <c r="AD182" s="88">
        <v>0</v>
      </c>
      <c r="AE182" s="77">
        <f t="shared" si="58"/>
        <v>0</v>
      </c>
      <c r="AF182" s="88">
        <v>0</v>
      </c>
      <c r="AG182" s="88">
        <v>0</v>
      </c>
      <c r="AH182" s="77">
        <f t="shared" si="60"/>
        <v>0</v>
      </c>
      <c r="AI182" s="74">
        <v>0</v>
      </c>
      <c r="AJ182" s="88">
        <v>0</v>
      </c>
      <c r="AK182" s="94">
        <f t="shared" si="68"/>
        <v>0</v>
      </c>
      <c r="AL182" s="77">
        <f t="shared" si="63"/>
        <v>0</v>
      </c>
      <c r="AM182" s="77">
        <f t="shared" si="63"/>
        <v>0</v>
      </c>
      <c r="AN182" s="77">
        <f t="shared" si="64"/>
        <v>0</v>
      </c>
      <c r="AO182" s="44"/>
      <c r="AQ182" s="56"/>
    </row>
    <row r="183" spans="1:43" ht="12" customHeight="1" x14ac:dyDescent="0.2">
      <c r="A183" s="81" t="s">
        <v>121</v>
      </c>
      <c r="B183" s="181">
        <v>0</v>
      </c>
      <c r="C183" s="74">
        <v>0</v>
      </c>
      <c r="D183" s="109">
        <f t="shared" si="65"/>
        <v>0</v>
      </c>
      <c r="E183" s="172">
        <v>0</v>
      </c>
      <c r="F183" s="7">
        <v>0</v>
      </c>
      <c r="G183" s="19">
        <f t="shared" si="66"/>
        <v>0</v>
      </c>
      <c r="H183" s="173">
        <v>0</v>
      </c>
      <c r="I183" s="88">
        <v>0</v>
      </c>
      <c r="J183" s="183">
        <f t="shared" si="59"/>
        <v>0</v>
      </c>
      <c r="K183" s="181">
        <v>0</v>
      </c>
      <c r="L183" s="88">
        <v>0</v>
      </c>
      <c r="M183" s="84">
        <f t="shared" si="57"/>
        <v>0</v>
      </c>
      <c r="N183" s="190">
        <v>0</v>
      </c>
      <c r="O183" s="88">
        <v>0</v>
      </c>
      <c r="P183" s="170">
        <f t="shared" si="61"/>
        <v>0</v>
      </c>
      <c r="Q183" s="181">
        <v>0</v>
      </c>
      <c r="R183" s="74">
        <v>0</v>
      </c>
      <c r="S183" s="78">
        <f t="shared" si="70"/>
        <v>0</v>
      </c>
      <c r="T183" s="181">
        <v>0</v>
      </c>
      <c r="U183" s="88">
        <v>0</v>
      </c>
      <c r="V183" s="78">
        <f t="shared" si="62"/>
        <v>0</v>
      </c>
      <c r="W183" s="173">
        <v>0</v>
      </c>
      <c r="X183" s="88">
        <v>0</v>
      </c>
      <c r="Y183" s="75">
        <f t="shared" si="67"/>
        <v>0</v>
      </c>
      <c r="Z183" s="87">
        <v>0</v>
      </c>
      <c r="AA183" s="88">
        <v>0</v>
      </c>
      <c r="AB183" s="77">
        <f t="shared" si="69"/>
        <v>0</v>
      </c>
      <c r="AC183" s="88">
        <v>0</v>
      </c>
      <c r="AD183" s="88">
        <v>0</v>
      </c>
      <c r="AE183" s="77">
        <f t="shared" si="58"/>
        <v>0</v>
      </c>
      <c r="AF183" s="88">
        <v>0</v>
      </c>
      <c r="AG183" s="88">
        <v>0</v>
      </c>
      <c r="AH183" s="77">
        <f t="shared" si="60"/>
        <v>0</v>
      </c>
      <c r="AI183" s="74">
        <v>0</v>
      </c>
      <c r="AJ183" s="88">
        <v>0</v>
      </c>
      <c r="AK183" s="94">
        <f t="shared" si="68"/>
        <v>0</v>
      </c>
      <c r="AL183" s="77">
        <f t="shared" si="63"/>
        <v>0</v>
      </c>
      <c r="AM183" s="77">
        <f t="shared" si="63"/>
        <v>0</v>
      </c>
      <c r="AN183" s="77">
        <f t="shared" si="64"/>
        <v>0</v>
      </c>
      <c r="AO183" s="44"/>
      <c r="AQ183" s="56"/>
    </row>
    <row r="184" spans="1:43" ht="12" customHeight="1" x14ac:dyDescent="0.2">
      <c r="A184" s="81" t="s">
        <v>380</v>
      </c>
      <c r="B184" s="181">
        <v>0</v>
      </c>
      <c r="C184" s="74">
        <v>0</v>
      </c>
      <c r="D184" s="109">
        <f t="shared" si="65"/>
        <v>0</v>
      </c>
      <c r="E184" s="172">
        <v>0</v>
      </c>
      <c r="F184" s="7">
        <v>0</v>
      </c>
      <c r="G184" s="19">
        <f t="shared" si="66"/>
        <v>0</v>
      </c>
      <c r="H184" s="173">
        <v>0</v>
      </c>
      <c r="I184" s="88">
        <v>0</v>
      </c>
      <c r="J184" s="183">
        <f t="shared" si="59"/>
        <v>0</v>
      </c>
      <c r="K184" s="181">
        <v>0</v>
      </c>
      <c r="L184" s="88">
        <v>0</v>
      </c>
      <c r="M184" s="84">
        <f t="shared" si="57"/>
        <v>0</v>
      </c>
      <c r="N184" s="190">
        <v>0</v>
      </c>
      <c r="O184" s="88">
        <v>0</v>
      </c>
      <c r="P184" s="170">
        <f t="shared" si="61"/>
        <v>0</v>
      </c>
      <c r="Q184" s="181">
        <v>0</v>
      </c>
      <c r="R184" s="74">
        <v>0</v>
      </c>
      <c r="S184" s="78">
        <f t="shared" si="70"/>
        <v>0</v>
      </c>
      <c r="T184" s="181">
        <v>0</v>
      </c>
      <c r="U184" s="88">
        <v>0</v>
      </c>
      <c r="V184" s="78">
        <f t="shared" si="62"/>
        <v>0</v>
      </c>
      <c r="W184" s="173">
        <v>0</v>
      </c>
      <c r="X184" s="88">
        <v>0</v>
      </c>
      <c r="Y184" s="75">
        <f t="shared" si="67"/>
        <v>0</v>
      </c>
      <c r="Z184" s="87">
        <v>0</v>
      </c>
      <c r="AA184" s="88">
        <v>0</v>
      </c>
      <c r="AB184" s="77">
        <f t="shared" si="69"/>
        <v>0</v>
      </c>
      <c r="AC184" s="88">
        <v>17621008.300000001</v>
      </c>
      <c r="AD184" s="88">
        <v>121500</v>
      </c>
      <c r="AE184" s="77">
        <f t="shared" si="58"/>
        <v>17742508.300000001</v>
      </c>
      <c r="AF184" s="88">
        <v>0</v>
      </c>
      <c r="AG184" s="88">
        <v>0</v>
      </c>
      <c r="AH184" s="77">
        <f t="shared" si="60"/>
        <v>0</v>
      </c>
      <c r="AI184" s="74">
        <v>0</v>
      </c>
      <c r="AJ184" s="88">
        <v>0</v>
      </c>
      <c r="AK184" s="94">
        <f t="shared" si="68"/>
        <v>0</v>
      </c>
      <c r="AL184" s="77">
        <f t="shared" si="63"/>
        <v>17621008.300000001</v>
      </c>
      <c r="AM184" s="77">
        <f t="shared" si="63"/>
        <v>121500</v>
      </c>
      <c r="AN184" s="77">
        <f t="shared" si="64"/>
        <v>17742508.300000001</v>
      </c>
      <c r="AO184" s="44"/>
      <c r="AQ184" s="56"/>
    </row>
    <row r="185" spans="1:43" ht="12" customHeight="1" x14ac:dyDescent="0.2">
      <c r="A185" s="81" t="s">
        <v>381</v>
      </c>
      <c r="B185" s="181">
        <v>0</v>
      </c>
      <c r="C185" s="74">
        <v>0</v>
      </c>
      <c r="D185" s="109">
        <f t="shared" si="65"/>
        <v>0</v>
      </c>
      <c r="E185" s="172">
        <v>0</v>
      </c>
      <c r="F185" s="7">
        <v>0</v>
      </c>
      <c r="G185" s="19">
        <f t="shared" si="66"/>
        <v>0</v>
      </c>
      <c r="H185" s="173">
        <v>0</v>
      </c>
      <c r="I185" s="88">
        <v>0</v>
      </c>
      <c r="J185" s="183">
        <f t="shared" si="59"/>
        <v>0</v>
      </c>
      <c r="K185" s="181">
        <v>0</v>
      </c>
      <c r="L185" s="88">
        <v>0</v>
      </c>
      <c r="M185" s="84">
        <f t="shared" si="57"/>
        <v>0</v>
      </c>
      <c r="N185" s="190">
        <v>0</v>
      </c>
      <c r="O185" s="88">
        <v>0</v>
      </c>
      <c r="P185" s="170">
        <f t="shared" si="61"/>
        <v>0</v>
      </c>
      <c r="Q185" s="181">
        <v>0</v>
      </c>
      <c r="R185" s="74">
        <v>0</v>
      </c>
      <c r="S185" s="78">
        <f t="shared" si="70"/>
        <v>0</v>
      </c>
      <c r="T185" s="181">
        <v>0</v>
      </c>
      <c r="U185" s="88">
        <v>0</v>
      </c>
      <c r="V185" s="78">
        <f t="shared" si="62"/>
        <v>0</v>
      </c>
      <c r="W185" s="173">
        <v>0</v>
      </c>
      <c r="X185" s="88">
        <v>0</v>
      </c>
      <c r="Y185" s="75">
        <f t="shared" si="67"/>
        <v>0</v>
      </c>
      <c r="Z185" s="87">
        <v>0</v>
      </c>
      <c r="AA185" s="88">
        <v>0</v>
      </c>
      <c r="AB185" s="77">
        <f t="shared" si="69"/>
        <v>0</v>
      </c>
      <c r="AC185" s="88">
        <v>0</v>
      </c>
      <c r="AD185" s="88">
        <v>0</v>
      </c>
      <c r="AE185" s="77">
        <f t="shared" si="58"/>
        <v>0</v>
      </c>
      <c r="AF185" s="88">
        <v>0</v>
      </c>
      <c r="AG185" s="88">
        <v>0</v>
      </c>
      <c r="AH185" s="77">
        <f t="shared" si="60"/>
        <v>0</v>
      </c>
      <c r="AI185" s="74">
        <v>0</v>
      </c>
      <c r="AJ185" s="88">
        <v>0</v>
      </c>
      <c r="AK185" s="94">
        <f t="shared" si="68"/>
        <v>0</v>
      </c>
      <c r="AL185" s="77">
        <f t="shared" si="63"/>
        <v>0</v>
      </c>
      <c r="AM185" s="77">
        <f t="shared" si="63"/>
        <v>0</v>
      </c>
      <c r="AN185" s="77">
        <f t="shared" si="64"/>
        <v>0</v>
      </c>
      <c r="AO185" s="44"/>
      <c r="AQ185" s="56"/>
    </row>
    <row r="186" spans="1:43" ht="12" customHeight="1" x14ac:dyDescent="0.2">
      <c r="A186" s="81" t="s">
        <v>382</v>
      </c>
      <c r="B186" s="181">
        <v>0</v>
      </c>
      <c r="C186" s="74">
        <v>0</v>
      </c>
      <c r="D186" s="109">
        <f t="shared" si="65"/>
        <v>0</v>
      </c>
      <c r="E186" s="172">
        <v>0</v>
      </c>
      <c r="F186" s="7">
        <v>0</v>
      </c>
      <c r="G186" s="19">
        <f t="shared" si="66"/>
        <v>0</v>
      </c>
      <c r="H186" s="173">
        <v>0</v>
      </c>
      <c r="I186" s="88">
        <v>0</v>
      </c>
      <c r="J186" s="183">
        <f t="shared" si="59"/>
        <v>0</v>
      </c>
      <c r="K186" s="181">
        <v>0</v>
      </c>
      <c r="L186" s="88">
        <v>0</v>
      </c>
      <c r="M186" s="84">
        <f t="shared" si="57"/>
        <v>0</v>
      </c>
      <c r="N186" s="190">
        <v>0</v>
      </c>
      <c r="O186" s="88">
        <v>0</v>
      </c>
      <c r="P186" s="170">
        <f t="shared" si="61"/>
        <v>0</v>
      </c>
      <c r="Q186" s="181">
        <v>0</v>
      </c>
      <c r="R186" s="74">
        <v>0</v>
      </c>
      <c r="S186" s="78">
        <f t="shared" si="70"/>
        <v>0</v>
      </c>
      <c r="T186" s="181">
        <v>0</v>
      </c>
      <c r="U186" s="88">
        <v>0</v>
      </c>
      <c r="V186" s="78">
        <f t="shared" si="62"/>
        <v>0</v>
      </c>
      <c r="W186" s="173">
        <v>0</v>
      </c>
      <c r="X186" s="88">
        <v>0</v>
      </c>
      <c r="Y186" s="75">
        <f t="shared" si="67"/>
        <v>0</v>
      </c>
      <c r="Z186" s="87">
        <v>0</v>
      </c>
      <c r="AA186" s="88">
        <v>0</v>
      </c>
      <c r="AB186" s="77">
        <f t="shared" si="69"/>
        <v>0</v>
      </c>
      <c r="AC186" s="88">
        <v>0</v>
      </c>
      <c r="AD186" s="88">
        <v>0</v>
      </c>
      <c r="AE186" s="77">
        <f t="shared" si="58"/>
        <v>0</v>
      </c>
      <c r="AF186" s="88">
        <v>0</v>
      </c>
      <c r="AG186" s="88">
        <v>0</v>
      </c>
      <c r="AH186" s="77">
        <f t="shared" si="60"/>
        <v>0</v>
      </c>
      <c r="AI186" s="74">
        <v>0</v>
      </c>
      <c r="AJ186" s="88">
        <v>0</v>
      </c>
      <c r="AK186" s="94">
        <f t="shared" si="68"/>
        <v>0</v>
      </c>
      <c r="AL186" s="77">
        <f t="shared" si="63"/>
        <v>0</v>
      </c>
      <c r="AM186" s="77">
        <f t="shared" si="63"/>
        <v>0</v>
      </c>
      <c r="AN186" s="77">
        <f t="shared" si="64"/>
        <v>0</v>
      </c>
      <c r="AO186" s="44"/>
      <c r="AQ186" s="56"/>
    </row>
    <row r="187" spans="1:43" ht="12" customHeight="1" x14ac:dyDescent="0.2">
      <c r="A187" s="81" t="s">
        <v>383</v>
      </c>
      <c r="B187" s="181">
        <v>0</v>
      </c>
      <c r="C187" s="74">
        <v>0</v>
      </c>
      <c r="D187" s="109">
        <f t="shared" si="65"/>
        <v>0</v>
      </c>
      <c r="E187" s="172">
        <v>0</v>
      </c>
      <c r="F187" s="7">
        <v>0</v>
      </c>
      <c r="G187" s="19">
        <f t="shared" si="66"/>
        <v>0</v>
      </c>
      <c r="H187" s="173">
        <v>0</v>
      </c>
      <c r="I187" s="88">
        <v>0</v>
      </c>
      <c r="J187" s="183">
        <f t="shared" si="59"/>
        <v>0</v>
      </c>
      <c r="K187" s="181">
        <v>0</v>
      </c>
      <c r="L187" s="88">
        <v>0</v>
      </c>
      <c r="M187" s="84">
        <f t="shared" si="57"/>
        <v>0</v>
      </c>
      <c r="N187" s="190">
        <v>0</v>
      </c>
      <c r="O187" s="88">
        <v>0</v>
      </c>
      <c r="P187" s="170">
        <f t="shared" si="61"/>
        <v>0</v>
      </c>
      <c r="Q187" s="181">
        <v>0</v>
      </c>
      <c r="R187" s="74">
        <v>0</v>
      </c>
      <c r="S187" s="78">
        <f t="shared" si="70"/>
        <v>0</v>
      </c>
      <c r="T187" s="181">
        <v>0</v>
      </c>
      <c r="U187" s="88">
        <v>0</v>
      </c>
      <c r="V187" s="78">
        <f t="shared" si="62"/>
        <v>0</v>
      </c>
      <c r="W187" s="173">
        <v>0</v>
      </c>
      <c r="X187" s="88">
        <v>0</v>
      </c>
      <c r="Y187" s="75">
        <f t="shared" si="67"/>
        <v>0</v>
      </c>
      <c r="Z187" s="87">
        <v>0</v>
      </c>
      <c r="AA187" s="88">
        <v>0</v>
      </c>
      <c r="AB187" s="77">
        <f t="shared" si="69"/>
        <v>0</v>
      </c>
      <c r="AC187" s="88">
        <v>0</v>
      </c>
      <c r="AD187" s="88">
        <v>0</v>
      </c>
      <c r="AE187" s="77">
        <f t="shared" si="58"/>
        <v>0</v>
      </c>
      <c r="AF187" s="88">
        <v>0</v>
      </c>
      <c r="AG187" s="88">
        <v>0</v>
      </c>
      <c r="AH187" s="77">
        <f t="shared" si="60"/>
        <v>0</v>
      </c>
      <c r="AI187" s="74">
        <v>0</v>
      </c>
      <c r="AJ187" s="88">
        <v>0</v>
      </c>
      <c r="AK187" s="94">
        <f t="shared" si="68"/>
        <v>0</v>
      </c>
      <c r="AL187" s="77">
        <f t="shared" si="63"/>
        <v>0</v>
      </c>
      <c r="AM187" s="77">
        <f t="shared" si="63"/>
        <v>0</v>
      </c>
      <c r="AN187" s="77">
        <f t="shared" si="64"/>
        <v>0</v>
      </c>
      <c r="AO187" s="44"/>
      <c r="AQ187" s="56"/>
    </row>
    <row r="188" spans="1:43" ht="12" customHeight="1" x14ac:dyDescent="0.2">
      <c r="A188" s="81" t="s">
        <v>384</v>
      </c>
      <c r="B188" s="181">
        <v>6958730</v>
      </c>
      <c r="C188" s="74">
        <v>0</v>
      </c>
      <c r="D188" s="109">
        <f t="shared" si="65"/>
        <v>6958730</v>
      </c>
      <c r="E188" s="7">
        <v>502500</v>
      </c>
      <c r="F188" s="198">
        <v>0</v>
      </c>
      <c r="G188" s="19">
        <f t="shared" si="66"/>
        <v>502500</v>
      </c>
      <c r="H188" s="173">
        <v>0</v>
      </c>
      <c r="I188" s="88">
        <v>0</v>
      </c>
      <c r="J188" s="183">
        <f t="shared" si="59"/>
        <v>0</v>
      </c>
      <c r="K188" s="181">
        <v>0</v>
      </c>
      <c r="L188" s="88">
        <v>0</v>
      </c>
      <c r="M188" s="84">
        <f t="shared" si="57"/>
        <v>0</v>
      </c>
      <c r="N188" s="190">
        <v>0</v>
      </c>
      <c r="O188" s="88">
        <v>0</v>
      </c>
      <c r="P188" s="170">
        <f t="shared" si="61"/>
        <v>0</v>
      </c>
      <c r="Q188" s="181">
        <v>0</v>
      </c>
      <c r="R188" s="74">
        <v>0</v>
      </c>
      <c r="S188" s="78">
        <f t="shared" si="70"/>
        <v>0</v>
      </c>
      <c r="T188" s="181">
        <v>0</v>
      </c>
      <c r="U188" s="88">
        <v>0</v>
      </c>
      <c r="V188" s="78">
        <f t="shared" si="62"/>
        <v>0</v>
      </c>
      <c r="W188" s="173">
        <v>0</v>
      </c>
      <c r="X188" s="88">
        <v>0</v>
      </c>
      <c r="Y188" s="75">
        <f t="shared" si="67"/>
        <v>0</v>
      </c>
      <c r="Z188" s="87">
        <v>0</v>
      </c>
      <c r="AA188" s="88">
        <v>0</v>
      </c>
      <c r="AB188" s="77">
        <f t="shared" si="69"/>
        <v>0</v>
      </c>
      <c r="AC188" s="88">
        <v>0</v>
      </c>
      <c r="AD188" s="88">
        <v>0</v>
      </c>
      <c r="AE188" s="77">
        <f t="shared" si="58"/>
        <v>0</v>
      </c>
      <c r="AF188" s="88">
        <v>0</v>
      </c>
      <c r="AG188" s="88">
        <v>0</v>
      </c>
      <c r="AH188" s="77">
        <f t="shared" si="60"/>
        <v>0</v>
      </c>
      <c r="AI188" s="74">
        <v>66400</v>
      </c>
      <c r="AJ188" s="88">
        <v>0</v>
      </c>
      <c r="AK188" s="94">
        <f t="shared" si="68"/>
        <v>66400</v>
      </c>
      <c r="AL188" s="77">
        <f t="shared" si="63"/>
        <v>7527630</v>
      </c>
      <c r="AM188" s="77">
        <f t="shared" si="63"/>
        <v>0</v>
      </c>
      <c r="AN188" s="77">
        <f t="shared" si="64"/>
        <v>7527630</v>
      </c>
      <c r="AO188" s="44"/>
      <c r="AQ188" s="56"/>
    </row>
    <row r="189" spans="1:43" ht="12" customHeight="1" x14ac:dyDescent="0.2">
      <c r="A189" s="81" t="s">
        <v>385</v>
      </c>
      <c r="B189" s="181">
        <v>0</v>
      </c>
      <c r="C189" s="74">
        <v>0</v>
      </c>
      <c r="D189" s="109">
        <f t="shared" si="65"/>
        <v>0</v>
      </c>
      <c r="E189" s="172">
        <v>0</v>
      </c>
      <c r="F189" s="7">
        <v>0</v>
      </c>
      <c r="G189" s="19">
        <f t="shared" si="66"/>
        <v>0</v>
      </c>
      <c r="H189" s="173">
        <v>0</v>
      </c>
      <c r="I189" s="88">
        <v>0</v>
      </c>
      <c r="J189" s="183">
        <f t="shared" si="59"/>
        <v>0</v>
      </c>
      <c r="K189" s="181">
        <v>0</v>
      </c>
      <c r="L189" s="88">
        <v>0</v>
      </c>
      <c r="M189" s="84">
        <f t="shared" si="57"/>
        <v>0</v>
      </c>
      <c r="N189" s="190">
        <v>0</v>
      </c>
      <c r="O189" s="88">
        <v>0</v>
      </c>
      <c r="P189" s="170">
        <f t="shared" si="61"/>
        <v>0</v>
      </c>
      <c r="Q189" s="181">
        <v>0</v>
      </c>
      <c r="R189" s="74">
        <v>0</v>
      </c>
      <c r="S189" s="78">
        <f t="shared" si="70"/>
        <v>0</v>
      </c>
      <c r="T189" s="181">
        <v>0</v>
      </c>
      <c r="U189" s="88">
        <v>0</v>
      </c>
      <c r="V189" s="78">
        <f t="shared" si="62"/>
        <v>0</v>
      </c>
      <c r="W189" s="173">
        <v>0</v>
      </c>
      <c r="X189" s="88">
        <v>0</v>
      </c>
      <c r="Y189" s="75">
        <f t="shared" si="67"/>
        <v>0</v>
      </c>
      <c r="Z189" s="87">
        <v>0</v>
      </c>
      <c r="AA189" s="88">
        <v>0</v>
      </c>
      <c r="AB189" s="77">
        <f t="shared" si="69"/>
        <v>0</v>
      </c>
      <c r="AC189" s="88">
        <v>0</v>
      </c>
      <c r="AD189" s="88">
        <v>0</v>
      </c>
      <c r="AE189" s="77">
        <f t="shared" si="58"/>
        <v>0</v>
      </c>
      <c r="AF189" s="88">
        <v>0</v>
      </c>
      <c r="AG189" s="88">
        <v>0</v>
      </c>
      <c r="AH189" s="77">
        <f t="shared" si="60"/>
        <v>0</v>
      </c>
      <c r="AI189" s="74">
        <v>0</v>
      </c>
      <c r="AJ189" s="88">
        <v>0</v>
      </c>
      <c r="AK189" s="94">
        <f t="shared" si="68"/>
        <v>0</v>
      </c>
      <c r="AL189" s="77">
        <f t="shared" si="63"/>
        <v>0</v>
      </c>
      <c r="AM189" s="77">
        <f t="shared" si="63"/>
        <v>0</v>
      </c>
      <c r="AN189" s="77">
        <f t="shared" si="64"/>
        <v>0</v>
      </c>
      <c r="AO189" s="44"/>
      <c r="AQ189" s="56"/>
    </row>
    <row r="190" spans="1:43" ht="12" customHeight="1" x14ac:dyDescent="0.2">
      <c r="A190" s="81" t="s">
        <v>386</v>
      </c>
      <c r="B190" s="181">
        <v>0</v>
      </c>
      <c r="C190" s="74">
        <v>0</v>
      </c>
      <c r="D190" s="109">
        <f t="shared" si="65"/>
        <v>0</v>
      </c>
      <c r="E190" s="172">
        <v>0</v>
      </c>
      <c r="F190" s="7">
        <v>0</v>
      </c>
      <c r="G190" s="19">
        <f t="shared" si="66"/>
        <v>0</v>
      </c>
      <c r="H190" s="173">
        <v>0</v>
      </c>
      <c r="I190" s="88">
        <v>0</v>
      </c>
      <c r="J190" s="183">
        <f t="shared" si="59"/>
        <v>0</v>
      </c>
      <c r="K190" s="181">
        <v>0</v>
      </c>
      <c r="L190" s="88">
        <v>0</v>
      </c>
      <c r="M190" s="84">
        <f t="shared" si="57"/>
        <v>0</v>
      </c>
      <c r="N190" s="190">
        <v>0</v>
      </c>
      <c r="O190" s="88">
        <v>0</v>
      </c>
      <c r="P190" s="170">
        <f t="shared" si="61"/>
        <v>0</v>
      </c>
      <c r="Q190" s="181">
        <v>0</v>
      </c>
      <c r="R190" s="74">
        <v>0</v>
      </c>
      <c r="S190" s="78">
        <f t="shared" si="70"/>
        <v>0</v>
      </c>
      <c r="T190" s="181">
        <v>0</v>
      </c>
      <c r="U190" s="88">
        <v>0</v>
      </c>
      <c r="V190" s="78">
        <f t="shared" si="62"/>
        <v>0</v>
      </c>
      <c r="W190" s="173">
        <v>0</v>
      </c>
      <c r="X190" s="88">
        <v>0</v>
      </c>
      <c r="Y190" s="75">
        <f t="shared" si="67"/>
        <v>0</v>
      </c>
      <c r="Z190" s="87">
        <v>0</v>
      </c>
      <c r="AA190" s="88">
        <v>0</v>
      </c>
      <c r="AB190" s="77">
        <f t="shared" si="69"/>
        <v>0</v>
      </c>
      <c r="AC190" s="88">
        <v>72899</v>
      </c>
      <c r="AD190" s="88">
        <v>0</v>
      </c>
      <c r="AE190" s="77">
        <f t="shared" si="58"/>
        <v>72899</v>
      </c>
      <c r="AF190" s="88">
        <v>0</v>
      </c>
      <c r="AG190" s="88">
        <v>0</v>
      </c>
      <c r="AH190" s="77">
        <f t="shared" si="60"/>
        <v>0</v>
      </c>
      <c r="AI190" s="74">
        <v>64975</v>
      </c>
      <c r="AJ190" s="88">
        <v>0</v>
      </c>
      <c r="AK190" s="94">
        <f t="shared" si="68"/>
        <v>64975</v>
      </c>
      <c r="AL190" s="77">
        <f t="shared" si="63"/>
        <v>137874</v>
      </c>
      <c r="AM190" s="77">
        <f t="shared" si="63"/>
        <v>0</v>
      </c>
      <c r="AN190" s="77">
        <f t="shared" si="64"/>
        <v>137874</v>
      </c>
      <c r="AO190" s="44"/>
      <c r="AQ190" s="56"/>
    </row>
    <row r="191" spans="1:43" ht="12" customHeight="1" x14ac:dyDescent="0.2">
      <c r="A191" s="81" t="s">
        <v>387</v>
      </c>
      <c r="B191" s="181">
        <v>0</v>
      </c>
      <c r="C191" s="74">
        <v>0</v>
      </c>
      <c r="D191" s="109">
        <f t="shared" si="65"/>
        <v>0</v>
      </c>
      <c r="E191" s="172">
        <v>0</v>
      </c>
      <c r="F191" s="7">
        <v>0</v>
      </c>
      <c r="G191" s="19">
        <f t="shared" si="66"/>
        <v>0</v>
      </c>
      <c r="H191" s="173">
        <v>0</v>
      </c>
      <c r="I191" s="88">
        <v>0</v>
      </c>
      <c r="J191" s="183">
        <f t="shared" si="59"/>
        <v>0</v>
      </c>
      <c r="K191" s="181">
        <v>0</v>
      </c>
      <c r="L191" s="88">
        <v>0</v>
      </c>
      <c r="M191" s="84">
        <f t="shared" si="57"/>
        <v>0</v>
      </c>
      <c r="N191" s="190">
        <v>0</v>
      </c>
      <c r="O191" s="88">
        <v>0</v>
      </c>
      <c r="P191" s="170">
        <f t="shared" si="61"/>
        <v>0</v>
      </c>
      <c r="Q191" s="181">
        <v>0</v>
      </c>
      <c r="R191" s="74">
        <v>0</v>
      </c>
      <c r="S191" s="78">
        <f t="shared" si="70"/>
        <v>0</v>
      </c>
      <c r="T191" s="181">
        <v>0</v>
      </c>
      <c r="U191" s="88">
        <v>0</v>
      </c>
      <c r="V191" s="78">
        <f t="shared" si="62"/>
        <v>0</v>
      </c>
      <c r="W191" s="173">
        <v>0</v>
      </c>
      <c r="X191" s="88">
        <v>0</v>
      </c>
      <c r="Y191" s="75">
        <f t="shared" si="67"/>
        <v>0</v>
      </c>
      <c r="Z191" s="87">
        <v>0</v>
      </c>
      <c r="AA191" s="88">
        <v>0</v>
      </c>
      <c r="AB191" s="77">
        <f t="shared" si="69"/>
        <v>0</v>
      </c>
      <c r="AC191" s="88">
        <v>0</v>
      </c>
      <c r="AD191" s="88">
        <v>0</v>
      </c>
      <c r="AE191" s="77">
        <f t="shared" si="58"/>
        <v>0</v>
      </c>
      <c r="AF191" s="88">
        <v>0</v>
      </c>
      <c r="AG191" s="88">
        <v>0</v>
      </c>
      <c r="AH191" s="77">
        <f t="shared" si="60"/>
        <v>0</v>
      </c>
      <c r="AI191" s="74">
        <v>0</v>
      </c>
      <c r="AJ191" s="88">
        <v>0</v>
      </c>
      <c r="AK191" s="94">
        <f t="shared" si="68"/>
        <v>0</v>
      </c>
      <c r="AL191" s="77">
        <f t="shared" si="63"/>
        <v>0</v>
      </c>
      <c r="AM191" s="77">
        <f t="shared" si="63"/>
        <v>0</v>
      </c>
      <c r="AN191" s="77">
        <f t="shared" si="64"/>
        <v>0</v>
      </c>
      <c r="AO191" s="44"/>
      <c r="AQ191" s="56"/>
    </row>
    <row r="192" spans="1:43" ht="12" customHeight="1" x14ac:dyDescent="0.2">
      <c r="A192" s="201" t="s">
        <v>388</v>
      </c>
      <c r="B192" s="181">
        <v>0</v>
      </c>
      <c r="C192" s="74">
        <v>0</v>
      </c>
      <c r="D192" s="109">
        <f t="shared" si="65"/>
        <v>0</v>
      </c>
      <c r="E192" s="172">
        <v>0</v>
      </c>
      <c r="F192" s="7">
        <v>0</v>
      </c>
      <c r="G192" s="19">
        <f t="shared" si="66"/>
        <v>0</v>
      </c>
      <c r="H192" s="173">
        <v>0</v>
      </c>
      <c r="I192" s="88">
        <v>0</v>
      </c>
      <c r="J192" s="183">
        <f t="shared" si="59"/>
        <v>0</v>
      </c>
      <c r="K192" s="181">
        <v>0</v>
      </c>
      <c r="L192" s="88">
        <v>0</v>
      </c>
      <c r="M192" s="84">
        <f t="shared" si="57"/>
        <v>0</v>
      </c>
      <c r="N192" s="190">
        <v>0</v>
      </c>
      <c r="O192" s="88">
        <v>6413349</v>
      </c>
      <c r="P192" s="170">
        <f t="shared" si="61"/>
        <v>6413349</v>
      </c>
      <c r="Q192" s="181">
        <v>0</v>
      </c>
      <c r="R192" s="74">
        <v>0</v>
      </c>
      <c r="S192" s="78">
        <f t="shared" si="70"/>
        <v>0</v>
      </c>
      <c r="T192" s="181">
        <v>0</v>
      </c>
      <c r="U192" s="88">
        <v>0</v>
      </c>
      <c r="V192" s="78">
        <f t="shared" si="62"/>
        <v>0</v>
      </c>
      <c r="W192" s="173">
        <v>0</v>
      </c>
      <c r="X192" s="88">
        <v>0</v>
      </c>
      <c r="Y192" s="75">
        <f t="shared" si="67"/>
        <v>0</v>
      </c>
      <c r="Z192" s="87">
        <v>0</v>
      </c>
      <c r="AA192" s="88">
        <v>0</v>
      </c>
      <c r="AB192" s="77">
        <f t="shared" si="69"/>
        <v>0</v>
      </c>
      <c r="AC192" s="88">
        <v>0</v>
      </c>
      <c r="AD192" s="88">
        <v>0</v>
      </c>
      <c r="AE192" s="77">
        <f t="shared" si="58"/>
        <v>0</v>
      </c>
      <c r="AF192" s="88">
        <v>0</v>
      </c>
      <c r="AG192" s="88">
        <v>0</v>
      </c>
      <c r="AH192" s="77">
        <f t="shared" si="60"/>
        <v>0</v>
      </c>
      <c r="AI192" s="74">
        <v>0</v>
      </c>
      <c r="AJ192" s="88">
        <v>0</v>
      </c>
      <c r="AK192" s="94">
        <f t="shared" si="68"/>
        <v>0</v>
      </c>
      <c r="AL192" s="77">
        <f t="shared" si="63"/>
        <v>0</v>
      </c>
      <c r="AM192" s="77">
        <f t="shared" si="63"/>
        <v>6413349</v>
      </c>
      <c r="AN192" s="77">
        <f t="shared" si="64"/>
        <v>6413349</v>
      </c>
      <c r="AO192" s="44"/>
      <c r="AQ192" s="56"/>
    </row>
    <row r="193" spans="1:43" ht="12" customHeight="1" x14ac:dyDescent="0.2">
      <c r="A193" s="81" t="s">
        <v>218</v>
      </c>
      <c r="B193" s="181">
        <v>0</v>
      </c>
      <c r="C193" s="74">
        <v>0</v>
      </c>
      <c r="D193" s="109">
        <f t="shared" si="65"/>
        <v>0</v>
      </c>
      <c r="E193" s="172">
        <v>0</v>
      </c>
      <c r="F193" s="7">
        <v>0</v>
      </c>
      <c r="G193" s="19">
        <f t="shared" si="66"/>
        <v>0</v>
      </c>
      <c r="H193" s="173">
        <v>0</v>
      </c>
      <c r="I193" s="88">
        <v>0</v>
      </c>
      <c r="J193" s="183">
        <f t="shared" si="59"/>
        <v>0</v>
      </c>
      <c r="K193" s="181">
        <v>0</v>
      </c>
      <c r="L193" s="88">
        <v>0</v>
      </c>
      <c r="M193" s="84">
        <f t="shared" si="57"/>
        <v>0</v>
      </c>
      <c r="N193" s="190">
        <v>0</v>
      </c>
      <c r="O193" s="88">
        <v>0</v>
      </c>
      <c r="P193" s="170">
        <f t="shared" si="61"/>
        <v>0</v>
      </c>
      <c r="Q193" s="181">
        <v>0</v>
      </c>
      <c r="R193" s="74">
        <v>0</v>
      </c>
      <c r="S193" s="78">
        <f t="shared" si="70"/>
        <v>0</v>
      </c>
      <c r="T193" s="181">
        <v>0</v>
      </c>
      <c r="U193" s="88">
        <v>0</v>
      </c>
      <c r="V193" s="78">
        <f t="shared" si="62"/>
        <v>0</v>
      </c>
      <c r="W193" s="173">
        <v>0</v>
      </c>
      <c r="X193" s="88">
        <v>0</v>
      </c>
      <c r="Y193" s="75">
        <f t="shared" si="67"/>
        <v>0</v>
      </c>
      <c r="Z193" s="87">
        <v>0</v>
      </c>
      <c r="AA193" s="88">
        <v>0</v>
      </c>
      <c r="AB193" s="77">
        <f t="shared" si="69"/>
        <v>0</v>
      </c>
      <c r="AC193" s="88">
        <v>0</v>
      </c>
      <c r="AD193" s="88">
        <v>0</v>
      </c>
      <c r="AE193" s="77">
        <f t="shared" si="58"/>
        <v>0</v>
      </c>
      <c r="AF193" s="88">
        <v>0</v>
      </c>
      <c r="AG193" s="88">
        <v>0</v>
      </c>
      <c r="AH193" s="77">
        <f t="shared" si="60"/>
        <v>0</v>
      </c>
      <c r="AI193" s="74">
        <v>0</v>
      </c>
      <c r="AJ193" s="88">
        <v>0</v>
      </c>
      <c r="AK193" s="94">
        <f t="shared" si="68"/>
        <v>0</v>
      </c>
      <c r="AL193" s="77">
        <f t="shared" si="63"/>
        <v>0</v>
      </c>
      <c r="AM193" s="77">
        <f t="shared" si="63"/>
        <v>0</v>
      </c>
      <c r="AN193" s="77">
        <f t="shared" si="64"/>
        <v>0</v>
      </c>
      <c r="AO193" s="44"/>
      <c r="AQ193" s="56"/>
    </row>
    <row r="194" spans="1:43" ht="12" customHeight="1" x14ac:dyDescent="0.2">
      <c r="A194" s="202" t="s">
        <v>105</v>
      </c>
      <c r="B194" s="181">
        <v>0</v>
      </c>
      <c r="C194" s="74">
        <v>0</v>
      </c>
      <c r="D194" s="109">
        <f t="shared" si="65"/>
        <v>0</v>
      </c>
      <c r="E194" s="172">
        <v>0</v>
      </c>
      <c r="F194" s="7">
        <v>0</v>
      </c>
      <c r="G194" s="19">
        <f t="shared" si="66"/>
        <v>0</v>
      </c>
      <c r="H194" s="173">
        <v>126400</v>
      </c>
      <c r="I194" s="88">
        <v>0</v>
      </c>
      <c r="J194" s="183">
        <f t="shared" si="59"/>
        <v>126400</v>
      </c>
      <c r="K194" s="181">
        <v>0</v>
      </c>
      <c r="L194" s="88">
        <v>0</v>
      </c>
      <c r="M194" s="84">
        <f t="shared" si="57"/>
        <v>0</v>
      </c>
      <c r="N194" s="190">
        <v>0</v>
      </c>
      <c r="O194" s="88">
        <v>0</v>
      </c>
      <c r="P194" s="170">
        <f t="shared" si="61"/>
        <v>0</v>
      </c>
      <c r="Q194" s="181">
        <v>0</v>
      </c>
      <c r="R194" s="74">
        <v>0</v>
      </c>
      <c r="S194" s="78">
        <f t="shared" si="70"/>
        <v>0</v>
      </c>
      <c r="T194" s="181">
        <v>0</v>
      </c>
      <c r="U194" s="88">
        <v>0</v>
      </c>
      <c r="V194" s="78">
        <f t="shared" si="62"/>
        <v>0</v>
      </c>
      <c r="W194" s="173">
        <v>0</v>
      </c>
      <c r="X194" s="88">
        <v>0</v>
      </c>
      <c r="Y194" s="75">
        <f t="shared" si="67"/>
        <v>0</v>
      </c>
      <c r="Z194" s="87">
        <v>0</v>
      </c>
      <c r="AA194" s="88">
        <v>0</v>
      </c>
      <c r="AB194" s="77">
        <f t="shared" si="69"/>
        <v>0</v>
      </c>
      <c r="AC194" s="88">
        <v>7793580</v>
      </c>
      <c r="AD194" s="88">
        <v>0</v>
      </c>
      <c r="AE194" s="77">
        <f t="shared" si="58"/>
        <v>7793580</v>
      </c>
      <c r="AF194" s="88">
        <v>0</v>
      </c>
      <c r="AG194" s="88">
        <v>0</v>
      </c>
      <c r="AH194" s="77">
        <f t="shared" si="60"/>
        <v>0</v>
      </c>
      <c r="AI194" s="74">
        <v>0</v>
      </c>
      <c r="AJ194" s="88">
        <v>0</v>
      </c>
      <c r="AK194" s="94">
        <f t="shared" si="68"/>
        <v>0</v>
      </c>
      <c r="AL194" s="77">
        <f t="shared" si="63"/>
        <v>7919980</v>
      </c>
      <c r="AM194" s="77">
        <f t="shared" si="63"/>
        <v>0</v>
      </c>
      <c r="AN194" s="77">
        <f t="shared" si="64"/>
        <v>7919980</v>
      </c>
      <c r="AO194" s="44"/>
      <c r="AQ194" s="56"/>
    </row>
    <row r="195" spans="1:43" ht="12" customHeight="1" x14ac:dyDescent="0.2">
      <c r="A195" s="81" t="s">
        <v>389</v>
      </c>
      <c r="B195" s="181">
        <v>0</v>
      </c>
      <c r="C195" s="74">
        <v>0</v>
      </c>
      <c r="D195" s="109">
        <f t="shared" si="65"/>
        <v>0</v>
      </c>
      <c r="E195" s="172">
        <v>0</v>
      </c>
      <c r="F195" s="7">
        <v>0</v>
      </c>
      <c r="G195" s="19">
        <f t="shared" si="66"/>
        <v>0</v>
      </c>
      <c r="H195" s="173">
        <v>0</v>
      </c>
      <c r="I195" s="88">
        <v>0</v>
      </c>
      <c r="J195" s="183">
        <f t="shared" si="59"/>
        <v>0</v>
      </c>
      <c r="K195" s="181">
        <v>0</v>
      </c>
      <c r="L195" s="88">
        <v>0</v>
      </c>
      <c r="M195" s="84">
        <f t="shared" si="57"/>
        <v>0</v>
      </c>
      <c r="N195" s="190">
        <v>0</v>
      </c>
      <c r="O195" s="88">
        <v>0</v>
      </c>
      <c r="P195" s="170">
        <f t="shared" si="61"/>
        <v>0</v>
      </c>
      <c r="Q195" s="181">
        <v>0</v>
      </c>
      <c r="R195" s="74">
        <v>0</v>
      </c>
      <c r="S195" s="78">
        <f t="shared" si="70"/>
        <v>0</v>
      </c>
      <c r="T195" s="181">
        <v>0</v>
      </c>
      <c r="U195" s="88">
        <v>0</v>
      </c>
      <c r="V195" s="78">
        <f t="shared" si="62"/>
        <v>0</v>
      </c>
      <c r="W195" s="173">
        <v>0</v>
      </c>
      <c r="X195" s="88">
        <v>0</v>
      </c>
      <c r="Y195" s="75">
        <f t="shared" si="67"/>
        <v>0</v>
      </c>
      <c r="Z195" s="87">
        <v>0</v>
      </c>
      <c r="AA195" s="88">
        <v>0</v>
      </c>
      <c r="AB195" s="77">
        <f t="shared" si="69"/>
        <v>0</v>
      </c>
      <c r="AC195" s="88">
        <v>0</v>
      </c>
      <c r="AD195" s="88">
        <v>0</v>
      </c>
      <c r="AE195" s="77">
        <f t="shared" si="58"/>
        <v>0</v>
      </c>
      <c r="AF195" s="88">
        <v>0</v>
      </c>
      <c r="AG195" s="88">
        <v>0</v>
      </c>
      <c r="AH195" s="77">
        <f t="shared" si="60"/>
        <v>0</v>
      </c>
      <c r="AI195" s="74">
        <v>0</v>
      </c>
      <c r="AJ195" s="88">
        <v>0</v>
      </c>
      <c r="AK195" s="94">
        <f t="shared" si="68"/>
        <v>0</v>
      </c>
      <c r="AL195" s="77">
        <f t="shared" si="63"/>
        <v>0</v>
      </c>
      <c r="AM195" s="77">
        <f t="shared" si="63"/>
        <v>0</v>
      </c>
      <c r="AN195" s="77">
        <f t="shared" si="64"/>
        <v>0</v>
      </c>
      <c r="AO195" s="44"/>
      <c r="AQ195" s="56"/>
    </row>
    <row r="196" spans="1:43" ht="12" customHeight="1" x14ac:dyDescent="0.2">
      <c r="A196" s="81" t="s">
        <v>390</v>
      </c>
      <c r="B196" s="181">
        <v>0</v>
      </c>
      <c r="C196" s="74">
        <v>0</v>
      </c>
      <c r="D196" s="109">
        <f t="shared" si="65"/>
        <v>0</v>
      </c>
      <c r="E196" s="172">
        <v>0</v>
      </c>
      <c r="F196" s="7">
        <v>0</v>
      </c>
      <c r="G196" s="19">
        <f t="shared" si="66"/>
        <v>0</v>
      </c>
      <c r="H196" s="173">
        <v>0</v>
      </c>
      <c r="I196" s="88">
        <v>0</v>
      </c>
      <c r="J196" s="183">
        <f t="shared" si="59"/>
        <v>0</v>
      </c>
      <c r="K196" s="181">
        <v>0</v>
      </c>
      <c r="L196" s="88">
        <v>0</v>
      </c>
      <c r="M196" s="84">
        <f t="shared" si="57"/>
        <v>0</v>
      </c>
      <c r="N196" s="190">
        <v>0</v>
      </c>
      <c r="O196" s="88">
        <v>0</v>
      </c>
      <c r="P196" s="170">
        <f t="shared" si="61"/>
        <v>0</v>
      </c>
      <c r="Q196" s="181">
        <v>0</v>
      </c>
      <c r="R196" s="74">
        <v>0</v>
      </c>
      <c r="S196" s="78">
        <f t="shared" si="70"/>
        <v>0</v>
      </c>
      <c r="T196" s="181">
        <v>0</v>
      </c>
      <c r="U196" s="88">
        <v>0</v>
      </c>
      <c r="V196" s="78">
        <f t="shared" si="62"/>
        <v>0</v>
      </c>
      <c r="W196" s="173">
        <v>0</v>
      </c>
      <c r="X196" s="88">
        <v>0</v>
      </c>
      <c r="Y196" s="75">
        <f t="shared" si="67"/>
        <v>0</v>
      </c>
      <c r="Z196" s="87">
        <v>0</v>
      </c>
      <c r="AA196" s="88">
        <v>0</v>
      </c>
      <c r="AB196" s="77">
        <f t="shared" si="69"/>
        <v>0</v>
      </c>
      <c r="AC196" s="88">
        <v>0</v>
      </c>
      <c r="AD196" s="88">
        <v>0</v>
      </c>
      <c r="AE196" s="77">
        <f t="shared" si="58"/>
        <v>0</v>
      </c>
      <c r="AF196" s="88">
        <v>0</v>
      </c>
      <c r="AG196" s="88">
        <v>0</v>
      </c>
      <c r="AH196" s="77">
        <f t="shared" si="60"/>
        <v>0</v>
      </c>
      <c r="AI196" s="74">
        <v>0</v>
      </c>
      <c r="AJ196" s="88">
        <v>0</v>
      </c>
      <c r="AK196" s="94">
        <f t="shared" si="68"/>
        <v>0</v>
      </c>
      <c r="AL196" s="77">
        <f t="shared" si="63"/>
        <v>0</v>
      </c>
      <c r="AM196" s="77">
        <f t="shared" si="63"/>
        <v>0</v>
      </c>
      <c r="AN196" s="77">
        <f t="shared" si="64"/>
        <v>0</v>
      </c>
      <c r="AO196" s="44"/>
      <c r="AQ196" s="56"/>
    </row>
    <row r="197" spans="1:43" ht="12" customHeight="1" x14ac:dyDescent="0.2">
      <c r="A197" s="81" t="s">
        <v>391</v>
      </c>
      <c r="B197" s="181">
        <v>0</v>
      </c>
      <c r="C197" s="74">
        <v>0</v>
      </c>
      <c r="D197" s="109">
        <f t="shared" si="65"/>
        <v>0</v>
      </c>
      <c r="E197" s="172">
        <v>0</v>
      </c>
      <c r="F197" s="7">
        <v>0</v>
      </c>
      <c r="G197" s="19">
        <f t="shared" si="66"/>
        <v>0</v>
      </c>
      <c r="H197" s="173">
        <v>0</v>
      </c>
      <c r="I197" s="88">
        <v>0</v>
      </c>
      <c r="J197" s="183">
        <f t="shared" si="59"/>
        <v>0</v>
      </c>
      <c r="K197" s="181">
        <v>0</v>
      </c>
      <c r="L197" s="88">
        <v>0</v>
      </c>
      <c r="M197" s="84">
        <f t="shared" si="57"/>
        <v>0</v>
      </c>
      <c r="N197" s="190">
        <v>0</v>
      </c>
      <c r="O197" s="88">
        <v>0</v>
      </c>
      <c r="P197" s="170">
        <f t="shared" si="61"/>
        <v>0</v>
      </c>
      <c r="Q197" s="181">
        <v>0</v>
      </c>
      <c r="R197" s="74">
        <v>0</v>
      </c>
      <c r="S197" s="78">
        <f t="shared" si="70"/>
        <v>0</v>
      </c>
      <c r="T197" s="181">
        <v>0</v>
      </c>
      <c r="U197" s="88">
        <v>0</v>
      </c>
      <c r="V197" s="78">
        <f t="shared" si="62"/>
        <v>0</v>
      </c>
      <c r="W197" s="173">
        <v>0</v>
      </c>
      <c r="X197" s="88">
        <v>0</v>
      </c>
      <c r="Y197" s="75">
        <f t="shared" si="67"/>
        <v>0</v>
      </c>
      <c r="Z197" s="87">
        <v>0</v>
      </c>
      <c r="AA197" s="88">
        <v>0</v>
      </c>
      <c r="AB197" s="77">
        <f t="shared" si="69"/>
        <v>0</v>
      </c>
      <c r="AC197" s="88">
        <v>0</v>
      </c>
      <c r="AD197" s="88">
        <v>0</v>
      </c>
      <c r="AE197" s="77">
        <f t="shared" si="58"/>
        <v>0</v>
      </c>
      <c r="AF197" s="88">
        <v>0</v>
      </c>
      <c r="AG197" s="88">
        <v>0</v>
      </c>
      <c r="AH197" s="77">
        <f t="shared" si="60"/>
        <v>0</v>
      </c>
      <c r="AI197" s="74">
        <v>0</v>
      </c>
      <c r="AJ197" s="88">
        <v>0</v>
      </c>
      <c r="AK197" s="94">
        <f t="shared" si="68"/>
        <v>0</v>
      </c>
      <c r="AL197" s="77">
        <f t="shared" si="63"/>
        <v>0</v>
      </c>
      <c r="AM197" s="77">
        <f t="shared" si="63"/>
        <v>0</v>
      </c>
      <c r="AN197" s="77">
        <f t="shared" si="64"/>
        <v>0</v>
      </c>
      <c r="AO197" s="44"/>
      <c r="AQ197" s="56"/>
    </row>
    <row r="198" spans="1:43" ht="12" customHeight="1" x14ac:dyDescent="0.2">
      <c r="A198" s="81" t="s">
        <v>392</v>
      </c>
      <c r="B198" s="181">
        <v>0</v>
      </c>
      <c r="C198" s="74">
        <v>0</v>
      </c>
      <c r="D198" s="109">
        <f t="shared" si="65"/>
        <v>0</v>
      </c>
      <c r="E198" s="172">
        <v>0</v>
      </c>
      <c r="F198" s="7">
        <v>0</v>
      </c>
      <c r="G198" s="19">
        <f t="shared" si="66"/>
        <v>0</v>
      </c>
      <c r="H198" s="173">
        <v>0</v>
      </c>
      <c r="I198" s="88">
        <v>0</v>
      </c>
      <c r="J198" s="183">
        <f t="shared" si="59"/>
        <v>0</v>
      </c>
      <c r="K198" s="181">
        <v>0</v>
      </c>
      <c r="L198" s="88">
        <v>0</v>
      </c>
      <c r="M198" s="84">
        <f t="shared" si="57"/>
        <v>0</v>
      </c>
      <c r="N198" s="190">
        <v>0</v>
      </c>
      <c r="O198" s="88">
        <v>0</v>
      </c>
      <c r="P198" s="170">
        <f t="shared" si="61"/>
        <v>0</v>
      </c>
      <c r="Q198" s="181">
        <v>0</v>
      </c>
      <c r="R198" s="74">
        <v>0</v>
      </c>
      <c r="S198" s="78">
        <f t="shared" si="70"/>
        <v>0</v>
      </c>
      <c r="T198" s="181">
        <v>0</v>
      </c>
      <c r="U198" s="88">
        <v>0</v>
      </c>
      <c r="V198" s="78">
        <f t="shared" si="62"/>
        <v>0</v>
      </c>
      <c r="W198" s="173">
        <v>0</v>
      </c>
      <c r="X198" s="88">
        <v>0</v>
      </c>
      <c r="Y198" s="75">
        <f t="shared" si="67"/>
        <v>0</v>
      </c>
      <c r="Z198" s="87">
        <v>0</v>
      </c>
      <c r="AA198" s="88">
        <v>0</v>
      </c>
      <c r="AB198" s="77">
        <f t="shared" si="69"/>
        <v>0</v>
      </c>
      <c r="AC198" s="88">
        <v>0</v>
      </c>
      <c r="AD198" s="88">
        <v>0</v>
      </c>
      <c r="AE198" s="77">
        <f t="shared" si="58"/>
        <v>0</v>
      </c>
      <c r="AF198" s="88">
        <v>0</v>
      </c>
      <c r="AG198" s="88">
        <v>0</v>
      </c>
      <c r="AH198" s="77">
        <f t="shared" si="60"/>
        <v>0</v>
      </c>
      <c r="AI198" s="74">
        <v>0</v>
      </c>
      <c r="AJ198" s="88">
        <v>0</v>
      </c>
      <c r="AK198" s="94">
        <f t="shared" si="68"/>
        <v>0</v>
      </c>
      <c r="AL198" s="77">
        <f t="shared" si="63"/>
        <v>0</v>
      </c>
      <c r="AM198" s="77">
        <f t="shared" si="63"/>
        <v>0</v>
      </c>
      <c r="AN198" s="77">
        <f t="shared" si="64"/>
        <v>0</v>
      </c>
      <c r="AO198" s="44"/>
      <c r="AQ198" s="56"/>
    </row>
    <row r="199" spans="1:43" ht="12" customHeight="1" x14ac:dyDescent="0.2">
      <c r="A199" s="81" t="s">
        <v>116</v>
      </c>
      <c r="B199" s="181">
        <v>0</v>
      </c>
      <c r="C199" s="74">
        <v>0</v>
      </c>
      <c r="D199" s="109">
        <f t="shared" si="65"/>
        <v>0</v>
      </c>
      <c r="E199" s="172">
        <v>0</v>
      </c>
      <c r="F199" s="7">
        <v>0</v>
      </c>
      <c r="G199" s="19">
        <f t="shared" si="66"/>
        <v>0</v>
      </c>
      <c r="H199" s="173">
        <v>0</v>
      </c>
      <c r="I199" s="88">
        <v>0</v>
      </c>
      <c r="J199" s="183">
        <f t="shared" si="59"/>
        <v>0</v>
      </c>
      <c r="K199" s="181">
        <v>0</v>
      </c>
      <c r="L199" s="88">
        <v>0</v>
      </c>
      <c r="M199" s="84">
        <f t="shared" si="57"/>
        <v>0</v>
      </c>
      <c r="N199" s="190">
        <v>0</v>
      </c>
      <c r="O199" s="88">
        <v>0</v>
      </c>
      <c r="P199" s="170">
        <f t="shared" si="61"/>
        <v>0</v>
      </c>
      <c r="Q199" s="181">
        <v>0</v>
      </c>
      <c r="R199" s="74">
        <v>0</v>
      </c>
      <c r="S199" s="78">
        <f t="shared" si="70"/>
        <v>0</v>
      </c>
      <c r="T199" s="181">
        <v>0</v>
      </c>
      <c r="U199" s="88">
        <v>0</v>
      </c>
      <c r="V199" s="78">
        <f t="shared" si="62"/>
        <v>0</v>
      </c>
      <c r="W199" s="173">
        <v>0</v>
      </c>
      <c r="X199" s="88">
        <v>0</v>
      </c>
      <c r="Y199" s="75">
        <f t="shared" si="67"/>
        <v>0</v>
      </c>
      <c r="Z199" s="87">
        <v>0</v>
      </c>
      <c r="AA199" s="88">
        <v>0</v>
      </c>
      <c r="AB199" s="77">
        <f t="shared" si="69"/>
        <v>0</v>
      </c>
      <c r="AC199" s="88">
        <v>0</v>
      </c>
      <c r="AD199" s="88">
        <v>0</v>
      </c>
      <c r="AE199" s="77">
        <f t="shared" si="58"/>
        <v>0</v>
      </c>
      <c r="AF199" s="88">
        <v>15024400</v>
      </c>
      <c r="AG199" s="88">
        <v>0</v>
      </c>
      <c r="AH199" s="77">
        <f t="shared" si="60"/>
        <v>15024400</v>
      </c>
      <c r="AI199" s="74">
        <v>0</v>
      </c>
      <c r="AJ199" s="88">
        <v>0</v>
      </c>
      <c r="AK199" s="94">
        <f t="shared" si="68"/>
        <v>0</v>
      </c>
      <c r="AL199" s="77">
        <f t="shared" si="63"/>
        <v>15024400</v>
      </c>
      <c r="AM199" s="77">
        <f t="shared" si="63"/>
        <v>0</v>
      </c>
      <c r="AN199" s="77">
        <f t="shared" si="64"/>
        <v>15024400</v>
      </c>
      <c r="AO199" s="44"/>
      <c r="AQ199" s="56"/>
    </row>
    <row r="200" spans="1:43" ht="12" customHeight="1" x14ac:dyDescent="0.2">
      <c r="A200" s="81" t="s">
        <v>109</v>
      </c>
      <c r="B200" s="181">
        <v>0</v>
      </c>
      <c r="C200" s="74">
        <v>0</v>
      </c>
      <c r="D200" s="109">
        <f t="shared" si="65"/>
        <v>0</v>
      </c>
      <c r="E200" s="172">
        <v>0</v>
      </c>
      <c r="F200" s="7">
        <v>0</v>
      </c>
      <c r="G200" s="19">
        <f t="shared" si="66"/>
        <v>0</v>
      </c>
      <c r="H200" s="173">
        <v>0</v>
      </c>
      <c r="I200" s="88">
        <v>0</v>
      </c>
      <c r="J200" s="183">
        <f t="shared" si="59"/>
        <v>0</v>
      </c>
      <c r="K200" s="181">
        <v>0</v>
      </c>
      <c r="L200" s="88">
        <v>0</v>
      </c>
      <c r="M200" s="84">
        <f t="shared" si="57"/>
        <v>0</v>
      </c>
      <c r="N200" s="190">
        <v>0</v>
      </c>
      <c r="O200" s="88">
        <v>0</v>
      </c>
      <c r="P200" s="170">
        <f t="shared" si="61"/>
        <v>0</v>
      </c>
      <c r="Q200" s="181">
        <v>0</v>
      </c>
      <c r="R200" s="74">
        <v>0</v>
      </c>
      <c r="S200" s="78">
        <f t="shared" si="70"/>
        <v>0</v>
      </c>
      <c r="T200" s="181">
        <v>0</v>
      </c>
      <c r="U200" s="88">
        <v>0</v>
      </c>
      <c r="V200" s="78">
        <f t="shared" si="62"/>
        <v>0</v>
      </c>
      <c r="W200" s="173">
        <v>0</v>
      </c>
      <c r="X200" s="88">
        <v>0</v>
      </c>
      <c r="Y200" s="75">
        <f t="shared" si="67"/>
        <v>0</v>
      </c>
      <c r="Z200" s="87">
        <v>0</v>
      </c>
      <c r="AA200" s="88">
        <v>0</v>
      </c>
      <c r="AB200" s="77">
        <f t="shared" si="69"/>
        <v>0</v>
      </c>
      <c r="AC200" s="88">
        <v>0</v>
      </c>
      <c r="AD200" s="88">
        <v>0</v>
      </c>
      <c r="AE200" s="77">
        <f t="shared" si="58"/>
        <v>0</v>
      </c>
      <c r="AF200" s="88">
        <v>20498000</v>
      </c>
      <c r="AG200" s="88">
        <v>0</v>
      </c>
      <c r="AH200" s="77">
        <f t="shared" si="60"/>
        <v>20498000</v>
      </c>
      <c r="AI200" s="74">
        <v>0</v>
      </c>
      <c r="AJ200" s="88">
        <v>0</v>
      </c>
      <c r="AK200" s="94">
        <f t="shared" si="68"/>
        <v>0</v>
      </c>
      <c r="AL200" s="77">
        <f t="shared" si="63"/>
        <v>20498000</v>
      </c>
      <c r="AM200" s="77">
        <f t="shared" si="63"/>
        <v>0</v>
      </c>
      <c r="AN200" s="77">
        <f t="shared" si="64"/>
        <v>20498000</v>
      </c>
      <c r="AO200" s="44"/>
      <c r="AQ200" s="56"/>
    </row>
    <row r="201" spans="1:43" ht="12" customHeight="1" x14ac:dyDescent="0.2">
      <c r="A201" s="81" t="s">
        <v>111</v>
      </c>
      <c r="B201" s="181">
        <v>0</v>
      </c>
      <c r="C201" s="74">
        <v>0</v>
      </c>
      <c r="D201" s="109">
        <f t="shared" si="65"/>
        <v>0</v>
      </c>
      <c r="E201" s="172">
        <v>0</v>
      </c>
      <c r="F201" s="7">
        <v>0</v>
      </c>
      <c r="G201" s="19">
        <f t="shared" si="66"/>
        <v>0</v>
      </c>
      <c r="H201" s="173">
        <v>0</v>
      </c>
      <c r="I201" s="88">
        <v>0</v>
      </c>
      <c r="J201" s="183">
        <f t="shared" si="59"/>
        <v>0</v>
      </c>
      <c r="K201" s="181">
        <v>0</v>
      </c>
      <c r="L201" s="88">
        <v>0</v>
      </c>
      <c r="M201" s="84">
        <f t="shared" si="57"/>
        <v>0</v>
      </c>
      <c r="N201" s="190">
        <v>0</v>
      </c>
      <c r="O201" s="88">
        <v>0</v>
      </c>
      <c r="P201" s="170">
        <f t="shared" si="61"/>
        <v>0</v>
      </c>
      <c r="Q201" s="181">
        <v>0</v>
      </c>
      <c r="R201" s="74">
        <v>0</v>
      </c>
      <c r="S201" s="78">
        <f t="shared" si="70"/>
        <v>0</v>
      </c>
      <c r="T201" s="181">
        <v>0</v>
      </c>
      <c r="U201" s="88">
        <v>0</v>
      </c>
      <c r="V201" s="78">
        <f t="shared" si="62"/>
        <v>0</v>
      </c>
      <c r="W201" s="173">
        <v>0</v>
      </c>
      <c r="X201" s="88">
        <v>0</v>
      </c>
      <c r="Y201" s="75">
        <f t="shared" si="67"/>
        <v>0</v>
      </c>
      <c r="Z201" s="87">
        <v>0</v>
      </c>
      <c r="AA201" s="88">
        <v>0</v>
      </c>
      <c r="AB201" s="77">
        <f t="shared" si="69"/>
        <v>0</v>
      </c>
      <c r="AC201" s="88">
        <v>0</v>
      </c>
      <c r="AD201" s="88">
        <v>0</v>
      </c>
      <c r="AE201" s="77">
        <f t="shared" si="58"/>
        <v>0</v>
      </c>
      <c r="AF201" s="88">
        <v>47000</v>
      </c>
      <c r="AG201" s="88">
        <v>0</v>
      </c>
      <c r="AH201" s="77">
        <f t="shared" si="60"/>
        <v>47000</v>
      </c>
      <c r="AI201" s="74">
        <v>0</v>
      </c>
      <c r="AJ201" s="88">
        <v>0</v>
      </c>
      <c r="AK201" s="94">
        <f t="shared" si="68"/>
        <v>0</v>
      </c>
      <c r="AL201" s="77">
        <f t="shared" si="63"/>
        <v>47000</v>
      </c>
      <c r="AM201" s="77">
        <f t="shared" si="63"/>
        <v>0</v>
      </c>
      <c r="AN201" s="77">
        <f t="shared" si="64"/>
        <v>47000</v>
      </c>
      <c r="AO201" s="44"/>
      <c r="AQ201" s="56"/>
    </row>
    <row r="202" spans="1:43" ht="11.25" customHeight="1" x14ac:dyDescent="0.2">
      <c r="A202" s="81" t="s">
        <v>393</v>
      </c>
      <c r="B202" s="181">
        <v>0</v>
      </c>
      <c r="C202" s="74">
        <v>0</v>
      </c>
      <c r="D202" s="109">
        <f t="shared" si="65"/>
        <v>0</v>
      </c>
      <c r="E202" s="172">
        <v>0</v>
      </c>
      <c r="F202" s="7">
        <v>0</v>
      </c>
      <c r="G202" s="19">
        <f t="shared" si="66"/>
        <v>0</v>
      </c>
      <c r="H202" s="173">
        <v>0</v>
      </c>
      <c r="I202" s="88">
        <v>0</v>
      </c>
      <c r="J202" s="183">
        <f t="shared" si="59"/>
        <v>0</v>
      </c>
      <c r="K202" s="181">
        <v>0</v>
      </c>
      <c r="L202" s="88">
        <v>0</v>
      </c>
      <c r="M202" s="84">
        <f t="shared" si="57"/>
        <v>0</v>
      </c>
      <c r="N202" s="190">
        <v>0</v>
      </c>
      <c r="O202" s="88">
        <v>0</v>
      </c>
      <c r="P202" s="170">
        <f t="shared" si="61"/>
        <v>0</v>
      </c>
      <c r="Q202" s="181">
        <v>0</v>
      </c>
      <c r="R202" s="74">
        <v>0</v>
      </c>
      <c r="S202" s="78">
        <f t="shared" si="70"/>
        <v>0</v>
      </c>
      <c r="T202" s="181">
        <v>0</v>
      </c>
      <c r="U202" s="88">
        <v>0</v>
      </c>
      <c r="V202" s="78">
        <f t="shared" si="62"/>
        <v>0</v>
      </c>
      <c r="W202" s="173">
        <v>0</v>
      </c>
      <c r="X202" s="88">
        <v>0</v>
      </c>
      <c r="Y202" s="75">
        <f t="shared" si="67"/>
        <v>0</v>
      </c>
      <c r="Z202" s="87">
        <v>0</v>
      </c>
      <c r="AA202" s="88">
        <v>0</v>
      </c>
      <c r="AB202" s="77">
        <f t="shared" si="69"/>
        <v>0</v>
      </c>
      <c r="AC202" s="88">
        <v>0</v>
      </c>
      <c r="AD202" s="88">
        <v>0</v>
      </c>
      <c r="AE202" s="77">
        <f t="shared" si="58"/>
        <v>0</v>
      </c>
      <c r="AF202" s="88">
        <v>0</v>
      </c>
      <c r="AG202" s="88">
        <v>0</v>
      </c>
      <c r="AH202" s="77">
        <f t="shared" si="60"/>
        <v>0</v>
      </c>
      <c r="AI202" s="74">
        <v>0</v>
      </c>
      <c r="AJ202" s="88">
        <v>0</v>
      </c>
      <c r="AK202" s="94">
        <f t="shared" si="68"/>
        <v>0</v>
      </c>
      <c r="AL202" s="77">
        <f t="shared" si="63"/>
        <v>0</v>
      </c>
      <c r="AM202" s="77">
        <f t="shared" si="63"/>
        <v>0</v>
      </c>
      <c r="AN202" s="77">
        <f t="shared" si="64"/>
        <v>0</v>
      </c>
      <c r="AO202" s="44"/>
      <c r="AQ202" s="56"/>
    </row>
    <row r="203" spans="1:43" ht="12" customHeight="1" x14ac:dyDescent="0.2">
      <c r="A203" s="81" t="s">
        <v>126</v>
      </c>
      <c r="B203" s="181">
        <v>230209262.50999999</v>
      </c>
      <c r="C203" s="74">
        <v>0</v>
      </c>
      <c r="D203" s="109">
        <f t="shared" si="65"/>
        <v>230209262.50999999</v>
      </c>
      <c r="E203" s="172">
        <v>123225777</v>
      </c>
      <c r="F203" s="7">
        <v>0</v>
      </c>
      <c r="G203" s="19">
        <f t="shared" si="66"/>
        <v>123225777</v>
      </c>
      <c r="H203" s="173">
        <v>157789286</v>
      </c>
      <c r="I203" s="88">
        <v>0</v>
      </c>
      <c r="J203" s="183">
        <f t="shared" si="59"/>
        <v>157789286</v>
      </c>
      <c r="K203" s="181">
        <v>138788680</v>
      </c>
      <c r="L203" s="88">
        <v>0</v>
      </c>
      <c r="M203" s="84">
        <f t="shared" si="57"/>
        <v>138788680</v>
      </c>
      <c r="N203" s="190">
        <v>168151736.91</v>
      </c>
      <c r="O203" s="88">
        <v>0</v>
      </c>
      <c r="P203" s="170">
        <f t="shared" si="61"/>
        <v>168151736.91</v>
      </c>
      <c r="Q203" s="181">
        <v>168053348</v>
      </c>
      <c r="R203" s="74">
        <v>0</v>
      </c>
      <c r="S203" s="78">
        <f t="shared" si="70"/>
        <v>168053348</v>
      </c>
      <c r="T203" s="181">
        <v>168790566.19999999</v>
      </c>
      <c r="U203" s="88">
        <v>0</v>
      </c>
      <c r="V203" s="78">
        <f t="shared" si="62"/>
        <v>168790566.19999999</v>
      </c>
      <c r="W203" s="173">
        <v>168841635</v>
      </c>
      <c r="X203" s="88">
        <v>0</v>
      </c>
      <c r="Y203" s="75">
        <f t="shared" si="67"/>
        <v>168841635</v>
      </c>
      <c r="Z203" s="87">
        <v>174645955.56</v>
      </c>
      <c r="AA203" s="88">
        <v>0</v>
      </c>
      <c r="AB203" s="77">
        <f t="shared" si="69"/>
        <v>174645955.56</v>
      </c>
      <c r="AC203" s="88">
        <v>182598357</v>
      </c>
      <c r="AD203" s="88">
        <v>1471541</v>
      </c>
      <c r="AE203" s="77">
        <f t="shared" si="58"/>
        <v>184069898</v>
      </c>
      <c r="AF203" s="88">
        <v>158907080.05000001</v>
      </c>
      <c r="AG203" s="88">
        <v>0</v>
      </c>
      <c r="AH203" s="77">
        <f t="shared" si="60"/>
        <v>158907080.05000001</v>
      </c>
      <c r="AI203" s="74">
        <v>205998609</v>
      </c>
      <c r="AJ203" s="88">
        <v>0</v>
      </c>
      <c r="AK203" s="94">
        <f t="shared" si="68"/>
        <v>205998609</v>
      </c>
      <c r="AL203" s="77">
        <f t="shared" si="63"/>
        <v>2046000293.2299998</v>
      </c>
      <c r="AM203" s="77">
        <f t="shared" si="63"/>
        <v>1471541</v>
      </c>
      <c r="AN203" s="77">
        <f t="shared" si="64"/>
        <v>2047471834.2299998</v>
      </c>
      <c r="AO203" s="44"/>
      <c r="AQ203" s="56"/>
    </row>
    <row r="204" spans="1:43" ht="12" customHeight="1" x14ac:dyDescent="0.2">
      <c r="A204" s="81" t="s">
        <v>394</v>
      </c>
      <c r="B204" s="181">
        <v>0</v>
      </c>
      <c r="C204" s="74">
        <v>0</v>
      </c>
      <c r="D204" s="109">
        <f t="shared" si="65"/>
        <v>0</v>
      </c>
      <c r="E204" s="172">
        <v>0</v>
      </c>
      <c r="F204" s="7">
        <v>0</v>
      </c>
      <c r="G204" s="19">
        <f t="shared" si="66"/>
        <v>0</v>
      </c>
      <c r="H204" s="173">
        <v>0</v>
      </c>
      <c r="I204" s="88">
        <v>0</v>
      </c>
      <c r="J204" s="183">
        <f t="shared" si="59"/>
        <v>0</v>
      </c>
      <c r="K204" s="181">
        <v>0</v>
      </c>
      <c r="L204" s="88">
        <v>0</v>
      </c>
      <c r="M204" s="84">
        <f t="shared" si="57"/>
        <v>0</v>
      </c>
      <c r="N204" s="190">
        <v>0</v>
      </c>
      <c r="O204" s="88">
        <v>0</v>
      </c>
      <c r="P204" s="170">
        <f t="shared" si="61"/>
        <v>0</v>
      </c>
      <c r="Q204" s="181">
        <v>0</v>
      </c>
      <c r="R204" s="74">
        <v>0</v>
      </c>
      <c r="S204" s="78">
        <f t="shared" si="70"/>
        <v>0</v>
      </c>
      <c r="T204" s="181">
        <v>0</v>
      </c>
      <c r="U204" s="88">
        <v>0</v>
      </c>
      <c r="V204" s="78">
        <f t="shared" si="62"/>
        <v>0</v>
      </c>
      <c r="W204" s="173">
        <v>0</v>
      </c>
      <c r="X204" s="88">
        <v>0</v>
      </c>
      <c r="Y204" s="75">
        <f t="shared" si="67"/>
        <v>0</v>
      </c>
      <c r="Z204" s="87">
        <v>0</v>
      </c>
      <c r="AA204" s="88">
        <v>0</v>
      </c>
      <c r="AB204" s="77">
        <f t="shared" si="69"/>
        <v>0</v>
      </c>
      <c r="AC204" s="88">
        <v>0</v>
      </c>
      <c r="AD204" s="88">
        <v>0</v>
      </c>
      <c r="AE204" s="77">
        <f t="shared" si="58"/>
        <v>0</v>
      </c>
      <c r="AF204" s="88">
        <v>0</v>
      </c>
      <c r="AG204" s="88">
        <v>0</v>
      </c>
      <c r="AH204" s="77">
        <f t="shared" si="60"/>
        <v>0</v>
      </c>
      <c r="AI204" s="74">
        <v>0</v>
      </c>
      <c r="AJ204" s="88">
        <v>0</v>
      </c>
      <c r="AK204" s="94">
        <f t="shared" si="68"/>
        <v>0</v>
      </c>
      <c r="AL204" s="77">
        <f t="shared" si="63"/>
        <v>0</v>
      </c>
      <c r="AM204" s="77">
        <f t="shared" si="63"/>
        <v>0</v>
      </c>
      <c r="AN204" s="77">
        <f t="shared" si="64"/>
        <v>0</v>
      </c>
      <c r="AO204" s="44"/>
      <c r="AQ204" s="56"/>
    </row>
    <row r="205" spans="1:43" ht="12" customHeight="1" x14ac:dyDescent="0.2">
      <c r="A205" s="81" t="s">
        <v>395</v>
      </c>
      <c r="B205" s="181">
        <v>0</v>
      </c>
      <c r="C205" s="74">
        <v>0</v>
      </c>
      <c r="D205" s="109">
        <f t="shared" si="65"/>
        <v>0</v>
      </c>
      <c r="E205" s="172">
        <v>0</v>
      </c>
      <c r="F205" s="7">
        <v>0</v>
      </c>
      <c r="G205" s="19">
        <f t="shared" si="66"/>
        <v>0</v>
      </c>
      <c r="H205" s="173">
        <v>0</v>
      </c>
      <c r="I205" s="88">
        <v>0</v>
      </c>
      <c r="J205" s="183">
        <f t="shared" si="59"/>
        <v>0</v>
      </c>
      <c r="K205" s="181">
        <v>0</v>
      </c>
      <c r="L205" s="88">
        <v>0</v>
      </c>
      <c r="M205" s="84">
        <f t="shared" si="57"/>
        <v>0</v>
      </c>
      <c r="N205" s="190">
        <v>0</v>
      </c>
      <c r="O205" s="88">
        <v>0</v>
      </c>
      <c r="P205" s="170">
        <f t="shared" si="61"/>
        <v>0</v>
      </c>
      <c r="Q205" s="181">
        <v>0</v>
      </c>
      <c r="R205" s="74">
        <v>0</v>
      </c>
      <c r="S205" s="78">
        <f t="shared" si="70"/>
        <v>0</v>
      </c>
      <c r="T205" s="181">
        <v>0</v>
      </c>
      <c r="U205" s="88">
        <v>0</v>
      </c>
      <c r="V205" s="78">
        <f t="shared" si="62"/>
        <v>0</v>
      </c>
      <c r="W205" s="173">
        <v>0</v>
      </c>
      <c r="X205" s="88">
        <v>0</v>
      </c>
      <c r="Y205" s="75">
        <f t="shared" si="67"/>
        <v>0</v>
      </c>
      <c r="Z205" s="87">
        <v>0</v>
      </c>
      <c r="AA205" s="88">
        <v>0</v>
      </c>
      <c r="AB205" s="77">
        <f t="shared" si="69"/>
        <v>0</v>
      </c>
      <c r="AC205" s="88">
        <v>0</v>
      </c>
      <c r="AD205" s="88">
        <v>0</v>
      </c>
      <c r="AE205" s="77">
        <f t="shared" si="58"/>
        <v>0</v>
      </c>
      <c r="AF205" s="88">
        <v>132653786</v>
      </c>
      <c r="AG205" s="88">
        <v>292000</v>
      </c>
      <c r="AH205" s="77">
        <f t="shared" si="60"/>
        <v>132945786</v>
      </c>
      <c r="AI205" s="74">
        <v>0</v>
      </c>
      <c r="AJ205" s="88">
        <v>0</v>
      </c>
      <c r="AK205" s="94">
        <f t="shared" si="68"/>
        <v>0</v>
      </c>
      <c r="AL205" s="77">
        <f t="shared" si="63"/>
        <v>132653786</v>
      </c>
      <c r="AM205" s="77">
        <f t="shared" si="63"/>
        <v>292000</v>
      </c>
      <c r="AN205" s="77">
        <f t="shared" si="64"/>
        <v>132945786</v>
      </c>
      <c r="AO205" s="44"/>
      <c r="AQ205" s="56"/>
    </row>
    <row r="206" spans="1:43" ht="12" customHeight="1" x14ac:dyDescent="0.2">
      <c r="A206" s="81" t="s">
        <v>396</v>
      </c>
      <c r="B206" s="181">
        <v>0</v>
      </c>
      <c r="C206" s="74">
        <v>0</v>
      </c>
      <c r="D206" s="109">
        <f t="shared" si="65"/>
        <v>0</v>
      </c>
      <c r="E206" s="172">
        <v>0</v>
      </c>
      <c r="F206" s="7">
        <v>0</v>
      </c>
      <c r="G206" s="19">
        <f t="shared" si="66"/>
        <v>0</v>
      </c>
      <c r="H206" s="173">
        <v>0</v>
      </c>
      <c r="I206" s="88">
        <v>0</v>
      </c>
      <c r="J206" s="183">
        <f t="shared" si="59"/>
        <v>0</v>
      </c>
      <c r="K206" s="181">
        <v>0</v>
      </c>
      <c r="L206" s="88">
        <v>0</v>
      </c>
      <c r="M206" s="84">
        <f t="shared" si="57"/>
        <v>0</v>
      </c>
      <c r="N206" s="190">
        <v>0</v>
      </c>
      <c r="O206" s="88">
        <v>0</v>
      </c>
      <c r="P206" s="170">
        <f t="shared" si="61"/>
        <v>0</v>
      </c>
      <c r="Q206" s="181">
        <v>0</v>
      </c>
      <c r="R206" s="74">
        <v>0</v>
      </c>
      <c r="S206" s="78">
        <f t="shared" si="70"/>
        <v>0</v>
      </c>
      <c r="T206" s="181">
        <v>0</v>
      </c>
      <c r="U206" s="88">
        <v>0</v>
      </c>
      <c r="V206" s="78">
        <f t="shared" si="62"/>
        <v>0</v>
      </c>
      <c r="W206" s="173">
        <v>0</v>
      </c>
      <c r="X206" s="88">
        <v>0</v>
      </c>
      <c r="Y206" s="75">
        <f t="shared" si="67"/>
        <v>0</v>
      </c>
      <c r="Z206" s="87">
        <v>0</v>
      </c>
      <c r="AA206" s="88">
        <v>0</v>
      </c>
      <c r="AB206" s="77">
        <f t="shared" si="69"/>
        <v>0</v>
      </c>
      <c r="AC206" s="88">
        <v>0</v>
      </c>
      <c r="AD206" s="88">
        <v>0</v>
      </c>
      <c r="AE206" s="77">
        <f t="shared" si="58"/>
        <v>0</v>
      </c>
      <c r="AF206" s="88">
        <v>0</v>
      </c>
      <c r="AG206" s="88">
        <v>0</v>
      </c>
      <c r="AH206" s="77">
        <f t="shared" si="60"/>
        <v>0</v>
      </c>
      <c r="AI206" s="74">
        <v>0</v>
      </c>
      <c r="AJ206" s="88">
        <v>0</v>
      </c>
      <c r="AK206" s="94">
        <f t="shared" si="68"/>
        <v>0</v>
      </c>
      <c r="AL206" s="77">
        <f t="shared" si="63"/>
        <v>0</v>
      </c>
      <c r="AM206" s="77">
        <f t="shared" si="63"/>
        <v>0</v>
      </c>
      <c r="AN206" s="77">
        <f t="shared" si="64"/>
        <v>0</v>
      </c>
      <c r="AO206" s="44"/>
      <c r="AQ206" s="56"/>
    </row>
    <row r="207" spans="1:43" ht="12" customHeight="1" x14ac:dyDescent="0.2">
      <c r="A207" s="81" t="s">
        <v>397</v>
      </c>
      <c r="B207" s="181">
        <v>0</v>
      </c>
      <c r="C207" s="74">
        <v>0</v>
      </c>
      <c r="D207" s="109">
        <f t="shared" si="65"/>
        <v>0</v>
      </c>
      <c r="E207" s="172">
        <v>0</v>
      </c>
      <c r="F207" s="7">
        <v>0</v>
      </c>
      <c r="G207" s="19">
        <f t="shared" si="66"/>
        <v>0</v>
      </c>
      <c r="H207" s="173">
        <v>0</v>
      </c>
      <c r="I207" s="88">
        <v>0</v>
      </c>
      <c r="J207" s="183">
        <f t="shared" si="59"/>
        <v>0</v>
      </c>
      <c r="K207" s="181">
        <v>0</v>
      </c>
      <c r="L207" s="88">
        <v>0</v>
      </c>
      <c r="M207" s="84">
        <f t="shared" si="57"/>
        <v>0</v>
      </c>
      <c r="N207" s="190">
        <v>0</v>
      </c>
      <c r="O207" s="88">
        <v>0</v>
      </c>
      <c r="P207" s="170">
        <f t="shared" si="61"/>
        <v>0</v>
      </c>
      <c r="Q207" s="181">
        <v>0</v>
      </c>
      <c r="R207" s="74">
        <v>0</v>
      </c>
      <c r="S207" s="78">
        <f t="shared" si="70"/>
        <v>0</v>
      </c>
      <c r="T207" s="181">
        <v>0</v>
      </c>
      <c r="U207" s="88">
        <v>0</v>
      </c>
      <c r="V207" s="78">
        <f t="shared" si="62"/>
        <v>0</v>
      </c>
      <c r="W207" s="173">
        <v>0</v>
      </c>
      <c r="X207" s="88">
        <v>0</v>
      </c>
      <c r="Y207" s="75">
        <f t="shared" si="67"/>
        <v>0</v>
      </c>
      <c r="Z207" s="87">
        <v>0</v>
      </c>
      <c r="AA207" s="88">
        <v>0</v>
      </c>
      <c r="AB207" s="77">
        <f t="shared" si="69"/>
        <v>0</v>
      </c>
      <c r="AC207" s="88">
        <v>0</v>
      </c>
      <c r="AD207" s="88">
        <v>0</v>
      </c>
      <c r="AE207" s="77">
        <f t="shared" si="58"/>
        <v>0</v>
      </c>
      <c r="AF207" s="88">
        <v>0</v>
      </c>
      <c r="AG207" s="88">
        <v>0</v>
      </c>
      <c r="AH207" s="77">
        <f t="shared" si="60"/>
        <v>0</v>
      </c>
      <c r="AI207" s="74">
        <v>0</v>
      </c>
      <c r="AJ207" s="88">
        <v>0</v>
      </c>
      <c r="AK207" s="94">
        <f t="shared" si="68"/>
        <v>0</v>
      </c>
      <c r="AL207" s="77">
        <f t="shared" si="63"/>
        <v>0</v>
      </c>
      <c r="AM207" s="77">
        <f t="shared" si="63"/>
        <v>0</v>
      </c>
      <c r="AN207" s="77">
        <f t="shared" si="64"/>
        <v>0</v>
      </c>
      <c r="AO207" s="44"/>
      <c r="AQ207" s="56"/>
    </row>
    <row r="208" spans="1:43" ht="12" customHeight="1" x14ac:dyDescent="0.2">
      <c r="A208" s="81" t="s">
        <v>398</v>
      </c>
      <c r="B208" s="181">
        <v>1475376</v>
      </c>
      <c r="C208" s="74">
        <v>0</v>
      </c>
      <c r="D208" s="109">
        <f t="shared" si="65"/>
        <v>1475376</v>
      </c>
      <c r="E208" s="43">
        <v>0</v>
      </c>
      <c r="F208" s="7">
        <v>0</v>
      </c>
      <c r="G208" s="19">
        <f t="shared" si="66"/>
        <v>0</v>
      </c>
      <c r="H208" s="173">
        <v>0</v>
      </c>
      <c r="I208" s="88">
        <v>0</v>
      </c>
      <c r="J208" s="183">
        <f t="shared" si="59"/>
        <v>0</v>
      </c>
      <c r="K208" s="181">
        <v>0</v>
      </c>
      <c r="L208" s="88">
        <v>0</v>
      </c>
      <c r="M208" s="84">
        <f t="shared" si="57"/>
        <v>0</v>
      </c>
      <c r="N208" s="190">
        <v>0</v>
      </c>
      <c r="O208" s="88">
        <v>0</v>
      </c>
      <c r="P208" s="170">
        <f t="shared" si="61"/>
        <v>0</v>
      </c>
      <c r="Q208" s="181">
        <v>0</v>
      </c>
      <c r="R208" s="74">
        <v>0</v>
      </c>
      <c r="S208" s="78">
        <f t="shared" si="70"/>
        <v>0</v>
      </c>
      <c r="T208" s="181">
        <v>0</v>
      </c>
      <c r="U208" s="88">
        <v>0</v>
      </c>
      <c r="V208" s="78">
        <f t="shared" si="62"/>
        <v>0</v>
      </c>
      <c r="W208" s="173">
        <v>0</v>
      </c>
      <c r="X208" s="88">
        <v>0</v>
      </c>
      <c r="Y208" s="75">
        <f t="shared" si="67"/>
        <v>0</v>
      </c>
      <c r="Z208" s="87">
        <v>0</v>
      </c>
      <c r="AA208" s="88">
        <v>0</v>
      </c>
      <c r="AB208" s="77">
        <f t="shared" si="69"/>
        <v>0</v>
      </c>
      <c r="AC208" s="88">
        <v>0</v>
      </c>
      <c r="AD208" s="88">
        <v>0</v>
      </c>
      <c r="AE208" s="77">
        <f t="shared" si="58"/>
        <v>0</v>
      </c>
      <c r="AF208" s="88">
        <v>0</v>
      </c>
      <c r="AG208" s="88">
        <v>0</v>
      </c>
      <c r="AH208" s="77">
        <f t="shared" si="60"/>
        <v>0</v>
      </c>
      <c r="AI208" s="88">
        <v>0</v>
      </c>
      <c r="AJ208" s="88">
        <v>0</v>
      </c>
      <c r="AK208" s="94">
        <f t="shared" si="68"/>
        <v>0</v>
      </c>
      <c r="AL208" s="77">
        <f t="shared" si="63"/>
        <v>1475376</v>
      </c>
      <c r="AM208" s="77">
        <f t="shared" si="63"/>
        <v>0</v>
      </c>
      <c r="AN208" s="77">
        <f t="shared" si="64"/>
        <v>1475376</v>
      </c>
      <c r="AO208" s="44"/>
      <c r="AQ208" s="56"/>
    </row>
    <row r="209" spans="1:43" ht="12" customHeight="1" x14ac:dyDescent="0.2">
      <c r="A209" s="81" t="s">
        <v>399</v>
      </c>
      <c r="B209" s="181">
        <v>495452052</v>
      </c>
      <c r="C209" s="74">
        <v>0</v>
      </c>
      <c r="D209" s="109">
        <f t="shared" si="65"/>
        <v>495452052</v>
      </c>
      <c r="E209" s="43">
        <v>0</v>
      </c>
      <c r="F209" s="7">
        <v>0</v>
      </c>
      <c r="G209" s="19">
        <f t="shared" si="66"/>
        <v>0</v>
      </c>
      <c r="H209" s="173">
        <v>0</v>
      </c>
      <c r="I209" s="88">
        <v>0</v>
      </c>
      <c r="J209" s="183">
        <f t="shared" si="59"/>
        <v>0</v>
      </c>
      <c r="K209" s="181">
        <v>325345878</v>
      </c>
      <c r="L209" s="88">
        <v>0</v>
      </c>
      <c r="M209" s="84">
        <f t="shared" si="57"/>
        <v>325345878</v>
      </c>
      <c r="N209" s="190">
        <v>0</v>
      </c>
      <c r="O209" s="88">
        <v>0</v>
      </c>
      <c r="P209" s="170">
        <f t="shared" si="61"/>
        <v>0</v>
      </c>
      <c r="Q209" s="181">
        <v>0</v>
      </c>
      <c r="R209" s="74">
        <v>0</v>
      </c>
      <c r="S209" s="78">
        <f t="shared" si="70"/>
        <v>0</v>
      </c>
      <c r="T209" s="181">
        <v>0</v>
      </c>
      <c r="U209" s="88">
        <v>0</v>
      </c>
      <c r="V209" s="78">
        <f t="shared" si="62"/>
        <v>0</v>
      </c>
      <c r="W209" s="173">
        <v>0</v>
      </c>
      <c r="X209" s="88">
        <v>0</v>
      </c>
      <c r="Y209" s="75">
        <f t="shared" si="67"/>
        <v>0</v>
      </c>
      <c r="Z209" s="87">
        <v>538414593</v>
      </c>
      <c r="AA209" s="88">
        <v>0</v>
      </c>
      <c r="AB209" s="77">
        <f t="shared" si="69"/>
        <v>538414593</v>
      </c>
      <c r="AC209" s="88">
        <v>0</v>
      </c>
      <c r="AD209" s="88">
        <v>0</v>
      </c>
      <c r="AE209" s="77">
        <f t="shared" si="58"/>
        <v>0</v>
      </c>
      <c r="AF209" s="88">
        <v>0</v>
      </c>
      <c r="AG209" s="88">
        <v>0</v>
      </c>
      <c r="AH209" s="77">
        <f t="shared" si="60"/>
        <v>0</v>
      </c>
      <c r="AI209" s="88">
        <v>0</v>
      </c>
      <c r="AJ209" s="88">
        <v>0</v>
      </c>
      <c r="AK209" s="94">
        <f t="shared" si="68"/>
        <v>0</v>
      </c>
      <c r="AL209" s="77">
        <f t="shared" si="63"/>
        <v>1359212523</v>
      </c>
      <c r="AM209" s="77">
        <f t="shared" si="63"/>
        <v>0</v>
      </c>
      <c r="AN209" s="77">
        <f t="shared" si="64"/>
        <v>1359212523</v>
      </c>
      <c r="AO209" s="44"/>
      <c r="AQ209" s="56"/>
    </row>
    <row r="210" spans="1:43" ht="12" customHeight="1" x14ac:dyDescent="0.2">
      <c r="A210" s="81" t="s">
        <v>400</v>
      </c>
      <c r="B210" s="181">
        <v>651423345</v>
      </c>
      <c r="C210" s="74">
        <v>0</v>
      </c>
      <c r="D210" s="109">
        <f t="shared" si="65"/>
        <v>651423345</v>
      </c>
      <c r="E210" s="43">
        <v>0</v>
      </c>
      <c r="F210" s="7">
        <v>0</v>
      </c>
      <c r="G210" s="19">
        <f t="shared" si="66"/>
        <v>0</v>
      </c>
      <c r="H210" s="173">
        <v>0</v>
      </c>
      <c r="I210" s="88">
        <v>0</v>
      </c>
      <c r="J210" s="183">
        <f t="shared" si="59"/>
        <v>0</v>
      </c>
      <c r="K210" s="181">
        <v>0</v>
      </c>
      <c r="L210" s="88">
        <v>0</v>
      </c>
      <c r="M210" s="84">
        <f t="shared" si="57"/>
        <v>0</v>
      </c>
      <c r="N210" s="190">
        <v>0</v>
      </c>
      <c r="O210" s="88">
        <v>0</v>
      </c>
      <c r="P210" s="170">
        <f t="shared" si="61"/>
        <v>0</v>
      </c>
      <c r="Q210" s="181">
        <v>0</v>
      </c>
      <c r="R210" s="74">
        <v>0</v>
      </c>
      <c r="S210" s="78">
        <f t="shared" si="70"/>
        <v>0</v>
      </c>
      <c r="T210" s="181">
        <v>0</v>
      </c>
      <c r="U210" s="88">
        <v>0</v>
      </c>
      <c r="V210" s="78">
        <f t="shared" si="62"/>
        <v>0</v>
      </c>
      <c r="W210" s="173">
        <v>0</v>
      </c>
      <c r="X210" s="88">
        <v>0</v>
      </c>
      <c r="Y210" s="75">
        <f t="shared" si="67"/>
        <v>0</v>
      </c>
      <c r="Z210" s="87">
        <v>0</v>
      </c>
      <c r="AA210" s="88">
        <v>0</v>
      </c>
      <c r="AB210" s="77">
        <f t="shared" si="69"/>
        <v>0</v>
      </c>
      <c r="AC210" s="88">
        <v>0</v>
      </c>
      <c r="AD210" s="88">
        <v>0</v>
      </c>
      <c r="AE210" s="77">
        <f t="shared" si="58"/>
        <v>0</v>
      </c>
      <c r="AF210" s="88">
        <v>0</v>
      </c>
      <c r="AG210" s="88">
        <v>0</v>
      </c>
      <c r="AH210" s="77">
        <f t="shared" si="60"/>
        <v>0</v>
      </c>
      <c r="AI210" s="88">
        <v>0</v>
      </c>
      <c r="AJ210" s="88">
        <v>0</v>
      </c>
      <c r="AK210" s="94">
        <f t="shared" si="68"/>
        <v>0</v>
      </c>
      <c r="AL210" s="77">
        <f t="shared" si="63"/>
        <v>651423345</v>
      </c>
      <c r="AM210" s="77">
        <f t="shared" si="63"/>
        <v>0</v>
      </c>
      <c r="AN210" s="77">
        <f t="shared" si="64"/>
        <v>651423345</v>
      </c>
      <c r="AO210" s="44"/>
      <c r="AQ210" s="56"/>
    </row>
    <row r="211" spans="1:43" ht="12" customHeight="1" x14ac:dyDescent="0.2">
      <c r="A211" s="81" t="s">
        <v>401</v>
      </c>
      <c r="B211" s="181">
        <v>0</v>
      </c>
      <c r="C211" s="74">
        <v>0</v>
      </c>
      <c r="D211" s="109">
        <f t="shared" si="65"/>
        <v>0</v>
      </c>
      <c r="E211" s="43">
        <v>0</v>
      </c>
      <c r="F211" s="7">
        <v>0</v>
      </c>
      <c r="G211" s="19">
        <f t="shared" si="66"/>
        <v>0</v>
      </c>
      <c r="H211" s="173">
        <v>0</v>
      </c>
      <c r="I211" s="88">
        <v>0</v>
      </c>
      <c r="J211" s="183">
        <f t="shared" si="59"/>
        <v>0</v>
      </c>
      <c r="K211" s="181">
        <v>63842616</v>
      </c>
      <c r="L211" s="88">
        <v>0</v>
      </c>
      <c r="M211" s="84">
        <f t="shared" si="57"/>
        <v>63842616</v>
      </c>
      <c r="N211" s="190">
        <v>0</v>
      </c>
      <c r="O211" s="88">
        <v>0</v>
      </c>
      <c r="P211" s="170">
        <f t="shared" si="61"/>
        <v>0</v>
      </c>
      <c r="Q211" s="181">
        <v>0</v>
      </c>
      <c r="R211" s="74">
        <v>0</v>
      </c>
      <c r="S211" s="78">
        <f t="shared" si="70"/>
        <v>0</v>
      </c>
      <c r="T211" s="181">
        <v>0</v>
      </c>
      <c r="U211" s="88">
        <v>0</v>
      </c>
      <c r="V211" s="78">
        <f t="shared" si="62"/>
        <v>0</v>
      </c>
      <c r="W211" s="173">
        <v>0</v>
      </c>
      <c r="X211" s="88">
        <v>0</v>
      </c>
      <c r="Y211" s="75">
        <f t="shared" si="67"/>
        <v>0</v>
      </c>
      <c r="Z211" s="87">
        <v>0</v>
      </c>
      <c r="AA211" s="88">
        <v>0</v>
      </c>
      <c r="AB211" s="77">
        <f t="shared" si="69"/>
        <v>0</v>
      </c>
      <c r="AC211" s="88">
        <v>0</v>
      </c>
      <c r="AD211" s="88">
        <v>0</v>
      </c>
      <c r="AE211" s="77">
        <f t="shared" si="58"/>
        <v>0</v>
      </c>
      <c r="AF211" s="88">
        <v>0</v>
      </c>
      <c r="AG211" s="88">
        <v>0</v>
      </c>
      <c r="AH211" s="77">
        <f t="shared" si="60"/>
        <v>0</v>
      </c>
      <c r="AI211" s="88">
        <v>0</v>
      </c>
      <c r="AJ211" s="88">
        <v>0</v>
      </c>
      <c r="AK211" s="94">
        <f t="shared" si="68"/>
        <v>0</v>
      </c>
      <c r="AL211" s="77">
        <f t="shared" si="63"/>
        <v>63842616</v>
      </c>
      <c r="AM211" s="77">
        <f t="shared" si="63"/>
        <v>0</v>
      </c>
      <c r="AN211" s="77">
        <f t="shared" si="64"/>
        <v>63842616</v>
      </c>
      <c r="AO211" s="44"/>
      <c r="AQ211" s="56"/>
    </row>
    <row r="212" spans="1:43" ht="12" customHeight="1" x14ac:dyDescent="0.2">
      <c r="A212" s="81" t="s">
        <v>402</v>
      </c>
      <c r="B212" s="181">
        <v>0</v>
      </c>
      <c r="C212" s="74">
        <v>0</v>
      </c>
      <c r="D212" s="109">
        <f t="shared" si="65"/>
        <v>0</v>
      </c>
      <c r="E212" s="43">
        <v>0</v>
      </c>
      <c r="F212" s="7">
        <v>0</v>
      </c>
      <c r="G212" s="19">
        <f t="shared" si="66"/>
        <v>0</v>
      </c>
      <c r="H212" s="173">
        <v>128022217</v>
      </c>
      <c r="I212" s="173">
        <v>0</v>
      </c>
      <c r="J212" s="183">
        <f t="shared" si="59"/>
        <v>128022217</v>
      </c>
      <c r="K212" s="181">
        <v>0</v>
      </c>
      <c r="L212" s="88">
        <v>0</v>
      </c>
      <c r="M212" s="84">
        <f t="shared" si="57"/>
        <v>0</v>
      </c>
      <c r="N212" s="190">
        <v>0</v>
      </c>
      <c r="O212" s="88">
        <v>0</v>
      </c>
      <c r="P212" s="170">
        <f t="shared" si="61"/>
        <v>0</v>
      </c>
      <c r="Q212" s="181">
        <v>0</v>
      </c>
      <c r="R212" s="74">
        <v>0</v>
      </c>
      <c r="S212" s="78">
        <f t="shared" si="70"/>
        <v>0</v>
      </c>
      <c r="T212" s="181">
        <v>0</v>
      </c>
      <c r="U212" s="88">
        <v>0</v>
      </c>
      <c r="V212" s="78">
        <f t="shared" si="62"/>
        <v>0</v>
      </c>
      <c r="W212" s="173">
        <v>0</v>
      </c>
      <c r="X212" s="88">
        <v>0</v>
      </c>
      <c r="Y212" s="75">
        <f t="shared" si="67"/>
        <v>0</v>
      </c>
      <c r="Z212" s="87">
        <v>0</v>
      </c>
      <c r="AA212" s="88">
        <v>0</v>
      </c>
      <c r="AB212" s="77">
        <f t="shared" si="69"/>
        <v>0</v>
      </c>
      <c r="AC212" s="88">
        <v>0</v>
      </c>
      <c r="AD212" s="88">
        <v>0</v>
      </c>
      <c r="AE212" s="77">
        <f t="shared" si="58"/>
        <v>0</v>
      </c>
      <c r="AF212" s="88">
        <v>0</v>
      </c>
      <c r="AG212" s="88">
        <v>0</v>
      </c>
      <c r="AH212" s="77">
        <f t="shared" si="60"/>
        <v>0</v>
      </c>
      <c r="AI212" s="88">
        <v>0</v>
      </c>
      <c r="AJ212" s="88">
        <v>0</v>
      </c>
      <c r="AK212" s="94">
        <f t="shared" si="68"/>
        <v>0</v>
      </c>
      <c r="AL212" s="77">
        <f t="shared" si="63"/>
        <v>128022217</v>
      </c>
      <c r="AM212" s="77">
        <f t="shared" si="63"/>
        <v>0</v>
      </c>
      <c r="AN212" s="77">
        <f t="shared" si="64"/>
        <v>128022217</v>
      </c>
      <c r="AO212" s="44"/>
      <c r="AQ212" s="56"/>
    </row>
    <row r="213" spans="1:43" ht="12" customHeight="1" x14ac:dyDescent="0.2">
      <c r="A213" s="81" t="s">
        <v>403</v>
      </c>
      <c r="B213" s="181">
        <v>0</v>
      </c>
      <c r="C213" s="74">
        <v>0</v>
      </c>
      <c r="D213" s="109">
        <f t="shared" si="65"/>
        <v>0</v>
      </c>
      <c r="E213" s="43">
        <v>0</v>
      </c>
      <c r="F213" s="7">
        <v>0</v>
      </c>
      <c r="G213" s="19">
        <f t="shared" si="66"/>
        <v>0</v>
      </c>
      <c r="H213" s="173">
        <v>646047043</v>
      </c>
      <c r="I213" s="173">
        <v>0</v>
      </c>
      <c r="J213" s="183">
        <f t="shared" si="59"/>
        <v>646047043</v>
      </c>
      <c r="K213" s="181">
        <v>0</v>
      </c>
      <c r="L213" s="88">
        <v>0</v>
      </c>
      <c r="M213" s="84">
        <f t="shared" si="57"/>
        <v>0</v>
      </c>
      <c r="N213" s="190">
        <v>0</v>
      </c>
      <c r="O213" s="88">
        <v>0</v>
      </c>
      <c r="P213" s="170">
        <f t="shared" si="61"/>
        <v>0</v>
      </c>
      <c r="Q213" s="181">
        <v>0</v>
      </c>
      <c r="R213" s="74">
        <v>0</v>
      </c>
      <c r="S213" s="78">
        <f t="shared" si="70"/>
        <v>0</v>
      </c>
      <c r="T213" s="181">
        <v>0</v>
      </c>
      <c r="U213" s="88">
        <v>0</v>
      </c>
      <c r="V213" s="78">
        <f t="shared" si="62"/>
        <v>0</v>
      </c>
      <c r="W213" s="173">
        <v>0</v>
      </c>
      <c r="X213" s="88">
        <v>0</v>
      </c>
      <c r="Y213" s="75">
        <f t="shared" si="67"/>
        <v>0</v>
      </c>
      <c r="Z213" s="87">
        <v>0</v>
      </c>
      <c r="AA213" s="88">
        <v>0</v>
      </c>
      <c r="AB213" s="77">
        <f t="shared" si="69"/>
        <v>0</v>
      </c>
      <c r="AC213" s="88">
        <v>0</v>
      </c>
      <c r="AD213" s="88">
        <v>0</v>
      </c>
      <c r="AE213" s="77">
        <f t="shared" si="58"/>
        <v>0</v>
      </c>
      <c r="AF213" s="88">
        <v>0</v>
      </c>
      <c r="AG213" s="88">
        <v>0</v>
      </c>
      <c r="AH213" s="77">
        <f t="shared" si="60"/>
        <v>0</v>
      </c>
      <c r="AI213" s="88">
        <v>0</v>
      </c>
      <c r="AJ213" s="88">
        <v>0</v>
      </c>
      <c r="AK213" s="94">
        <f t="shared" si="68"/>
        <v>0</v>
      </c>
      <c r="AL213" s="77">
        <f t="shared" si="63"/>
        <v>646047043</v>
      </c>
      <c r="AM213" s="77">
        <f t="shared" si="63"/>
        <v>0</v>
      </c>
      <c r="AN213" s="77">
        <f t="shared" si="64"/>
        <v>646047043</v>
      </c>
      <c r="AO213" s="44"/>
      <c r="AQ213" s="56"/>
    </row>
    <row r="214" spans="1:43" ht="12" customHeight="1" x14ac:dyDescent="0.2">
      <c r="A214" s="81" t="s">
        <v>404</v>
      </c>
      <c r="B214" s="181">
        <v>0</v>
      </c>
      <c r="C214" s="74">
        <v>0</v>
      </c>
      <c r="D214" s="109">
        <f t="shared" si="65"/>
        <v>0</v>
      </c>
      <c r="E214" s="43">
        <v>0</v>
      </c>
      <c r="F214" s="7">
        <v>0</v>
      </c>
      <c r="G214" s="19">
        <f t="shared" si="66"/>
        <v>0</v>
      </c>
      <c r="H214" s="173">
        <v>0</v>
      </c>
      <c r="I214" s="88">
        <v>0</v>
      </c>
      <c r="J214" s="183">
        <f t="shared" si="59"/>
        <v>0</v>
      </c>
      <c r="K214" s="181">
        <v>0</v>
      </c>
      <c r="L214" s="88">
        <v>0</v>
      </c>
      <c r="M214" s="84">
        <f t="shared" ref="M214:M278" si="71">K214+L214</f>
        <v>0</v>
      </c>
      <c r="N214" s="190">
        <v>0</v>
      </c>
      <c r="O214" s="88">
        <v>0</v>
      </c>
      <c r="P214" s="170">
        <f t="shared" si="61"/>
        <v>0</v>
      </c>
      <c r="Q214" s="181">
        <v>0</v>
      </c>
      <c r="R214" s="74">
        <v>0</v>
      </c>
      <c r="S214" s="78">
        <f t="shared" si="70"/>
        <v>0</v>
      </c>
      <c r="T214" s="181">
        <v>0</v>
      </c>
      <c r="U214" s="88">
        <v>0</v>
      </c>
      <c r="V214" s="78">
        <f t="shared" si="62"/>
        <v>0</v>
      </c>
      <c r="W214" s="173">
        <v>0</v>
      </c>
      <c r="X214" s="88">
        <v>0</v>
      </c>
      <c r="Y214" s="75">
        <f t="shared" si="67"/>
        <v>0</v>
      </c>
      <c r="Z214" s="87">
        <v>0</v>
      </c>
      <c r="AA214" s="88">
        <v>0</v>
      </c>
      <c r="AB214" s="77">
        <f t="shared" si="69"/>
        <v>0</v>
      </c>
      <c r="AC214" s="88">
        <v>0</v>
      </c>
      <c r="AD214" s="88">
        <v>0</v>
      </c>
      <c r="AE214" s="77">
        <f t="shared" si="58"/>
        <v>0</v>
      </c>
      <c r="AF214" s="88">
        <v>0</v>
      </c>
      <c r="AG214" s="88">
        <v>0</v>
      </c>
      <c r="AH214" s="77">
        <f t="shared" si="60"/>
        <v>0</v>
      </c>
      <c r="AI214" s="88">
        <v>0</v>
      </c>
      <c r="AJ214" s="88">
        <v>0</v>
      </c>
      <c r="AK214" s="94">
        <f t="shared" si="68"/>
        <v>0</v>
      </c>
      <c r="AL214" s="77">
        <f t="shared" si="63"/>
        <v>0</v>
      </c>
      <c r="AM214" s="77">
        <f t="shared" si="63"/>
        <v>0</v>
      </c>
      <c r="AN214" s="77">
        <f t="shared" si="64"/>
        <v>0</v>
      </c>
      <c r="AO214" s="44"/>
      <c r="AQ214" s="56"/>
    </row>
    <row r="215" spans="1:43" ht="12" customHeight="1" x14ac:dyDescent="0.2">
      <c r="A215" s="81" t="s">
        <v>405</v>
      </c>
      <c r="B215" s="181">
        <v>0</v>
      </c>
      <c r="C215" s="74">
        <v>0</v>
      </c>
      <c r="D215" s="109">
        <f t="shared" si="65"/>
        <v>0</v>
      </c>
      <c r="E215" s="7">
        <v>1658449144</v>
      </c>
      <c r="F215" s="7">
        <v>0</v>
      </c>
      <c r="G215" s="19">
        <f t="shared" si="66"/>
        <v>1658449144</v>
      </c>
      <c r="H215" s="173">
        <v>0</v>
      </c>
      <c r="I215" s="88">
        <v>0</v>
      </c>
      <c r="J215" s="183">
        <f t="shared" si="59"/>
        <v>0</v>
      </c>
      <c r="K215" s="181">
        <v>0</v>
      </c>
      <c r="L215" s="88">
        <v>0</v>
      </c>
      <c r="M215" s="84">
        <f t="shared" si="71"/>
        <v>0</v>
      </c>
      <c r="N215" s="190">
        <v>0</v>
      </c>
      <c r="O215" s="88">
        <v>0</v>
      </c>
      <c r="P215" s="170">
        <f t="shared" si="61"/>
        <v>0</v>
      </c>
      <c r="Q215" s="181">
        <v>0</v>
      </c>
      <c r="R215" s="74">
        <v>0</v>
      </c>
      <c r="S215" s="78">
        <f t="shared" si="70"/>
        <v>0</v>
      </c>
      <c r="T215" s="181">
        <v>0</v>
      </c>
      <c r="U215" s="88">
        <v>0</v>
      </c>
      <c r="V215" s="78">
        <f t="shared" si="62"/>
        <v>0</v>
      </c>
      <c r="W215" s="173">
        <v>0</v>
      </c>
      <c r="X215" s="88">
        <v>0</v>
      </c>
      <c r="Y215" s="75">
        <f t="shared" si="67"/>
        <v>0</v>
      </c>
      <c r="Z215" s="87">
        <v>0</v>
      </c>
      <c r="AA215" s="88">
        <v>0</v>
      </c>
      <c r="AB215" s="77">
        <f t="shared" si="69"/>
        <v>0</v>
      </c>
      <c r="AC215" s="88">
        <v>0</v>
      </c>
      <c r="AD215" s="88">
        <v>0</v>
      </c>
      <c r="AE215" s="77">
        <f t="shared" si="58"/>
        <v>0</v>
      </c>
      <c r="AF215" s="88">
        <v>0</v>
      </c>
      <c r="AG215" s="88">
        <v>0</v>
      </c>
      <c r="AH215" s="77">
        <f t="shared" si="60"/>
        <v>0</v>
      </c>
      <c r="AI215" s="88">
        <v>0</v>
      </c>
      <c r="AJ215" s="88">
        <v>0</v>
      </c>
      <c r="AK215" s="94">
        <f t="shared" si="68"/>
        <v>0</v>
      </c>
      <c r="AL215" s="77">
        <f t="shared" si="63"/>
        <v>1658449144</v>
      </c>
      <c r="AM215" s="77">
        <f t="shared" si="63"/>
        <v>0</v>
      </c>
      <c r="AN215" s="77">
        <f t="shared" si="64"/>
        <v>1658449144</v>
      </c>
      <c r="AO215" s="44"/>
      <c r="AQ215" s="56"/>
    </row>
    <row r="216" spans="1:43" ht="12" customHeight="1" x14ac:dyDescent="0.2">
      <c r="A216" s="81" t="s">
        <v>406</v>
      </c>
      <c r="B216" s="181">
        <v>0</v>
      </c>
      <c r="C216" s="74">
        <v>0</v>
      </c>
      <c r="D216" s="109">
        <f t="shared" si="65"/>
        <v>0</v>
      </c>
      <c r="E216" s="43">
        <v>0</v>
      </c>
      <c r="F216" s="7">
        <v>0</v>
      </c>
      <c r="G216" s="19">
        <f t="shared" si="66"/>
        <v>0</v>
      </c>
      <c r="H216" s="173">
        <v>0</v>
      </c>
      <c r="I216" s="88">
        <v>0</v>
      </c>
      <c r="J216" s="183">
        <f t="shared" si="59"/>
        <v>0</v>
      </c>
      <c r="K216" s="181">
        <v>457800000</v>
      </c>
      <c r="L216" s="88">
        <v>0</v>
      </c>
      <c r="M216" s="84">
        <f t="shared" si="71"/>
        <v>457800000</v>
      </c>
      <c r="N216" s="190">
        <v>0</v>
      </c>
      <c r="O216" s="88">
        <v>0</v>
      </c>
      <c r="P216" s="170">
        <f t="shared" si="61"/>
        <v>0</v>
      </c>
      <c r="Q216" s="181">
        <v>0</v>
      </c>
      <c r="R216" s="74">
        <v>0</v>
      </c>
      <c r="S216" s="78">
        <f t="shared" si="70"/>
        <v>0</v>
      </c>
      <c r="T216" s="181">
        <v>0</v>
      </c>
      <c r="U216" s="88">
        <v>0</v>
      </c>
      <c r="V216" s="78">
        <f t="shared" si="62"/>
        <v>0</v>
      </c>
      <c r="W216" s="173">
        <v>143074309</v>
      </c>
      <c r="X216" s="88">
        <v>0</v>
      </c>
      <c r="Y216" s="75">
        <f t="shared" si="67"/>
        <v>143074309</v>
      </c>
      <c r="Z216" s="87">
        <v>0</v>
      </c>
      <c r="AA216" s="88">
        <v>0</v>
      </c>
      <c r="AB216" s="77">
        <f t="shared" si="69"/>
        <v>0</v>
      </c>
      <c r="AC216" s="88">
        <v>0</v>
      </c>
      <c r="AD216" s="88">
        <v>0</v>
      </c>
      <c r="AE216" s="77">
        <f t="shared" si="58"/>
        <v>0</v>
      </c>
      <c r="AF216" s="88">
        <v>0</v>
      </c>
      <c r="AG216" s="88">
        <v>0</v>
      </c>
      <c r="AH216" s="77">
        <f t="shared" si="60"/>
        <v>0</v>
      </c>
      <c r="AI216" s="88">
        <v>0</v>
      </c>
      <c r="AJ216" s="88">
        <v>0</v>
      </c>
      <c r="AK216" s="94">
        <f t="shared" si="68"/>
        <v>0</v>
      </c>
      <c r="AL216" s="77">
        <f t="shared" si="63"/>
        <v>600874309</v>
      </c>
      <c r="AM216" s="77">
        <f t="shared" si="63"/>
        <v>0</v>
      </c>
      <c r="AN216" s="77">
        <f t="shared" si="64"/>
        <v>600874309</v>
      </c>
      <c r="AO216" s="44"/>
      <c r="AQ216" s="56"/>
    </row>
    <row r="217" spans="1:43" ht="12" customHeight="1" x14ac:dyDescent="0.2">
      <c r="A217" s="81" t="s">
        <v>407</v>
      </c>
      <c r="B217" s="181">
        <v>0</v>
      </c>
      <c r="C217" s="74">
        <v>0</v>
      </c>
      <c r="D217" s="109">
        <f t="shared" si="65"/>
        <v>0</v>
      </c>
      <c r="E217" s="43">
        <v>0</v>
      </c>
      <c r="F217" s="7">
        <v>0</v>
      </c>
      <c r="G217" s="19">
        <f t="shared" si="66"/>
        <v>0</v>
      </c>
      <c r="H217" s="173">
        <v>0</v>
      </c>
      <c r="I217" s="88">
        <v>0</v>
      </c>
      <c r="J217" s="183">
        <f t="shared" si="59"/>
        <v>0</v>
      </c>
      <c r="K217" s="181">
        <v>0</v>
      </c>
      <c r="L217" s="88">
        <v>0</v>
      </c>
      <c r="M217" s="84">
        <f t="shared" si="71"/>
        <v>0</v>
      </c>
      <c r="N217" s="190">
        <v>0</v>
      </c>
      <c r="O217" s="88">
        <v>0</v>
      </c>
      <c r="P217" s="170">
        <f t="shared" si="61"/>
        <v>0</v>
      </c>
      <c r="Q217" s="181">
        <v>0</v>
      </c>
      <c r="R217" s="74">
        <v>0</v>
      </c>
      <c r="S217" s="78">
        <f t="shared" si="70"/>
        <v>0</v>
      </c>
      <c r="T217" s="181">
        <v>0</v>
      </c>
      <c r="U217" s="88">
        <v>0</v>
      </c>
      <c r="V217" s="78">
        <f t="shared" si="62"/>
        <v>0</v>
      </c>
      <c r="W217" s="173">
        <v>74713890</v>
      </c>
      <c r="X217" s="88">
        <v>0</v>
      </c>
      <c r="Y217" s="75">
        <f t="shared" si="67"/>
        <v>74713890</v>
      </c>
      <c r="Z217" s="87">
        <v>0</v>
      </c>
      <c r="AA217" s="88">
        <v>0</v>
      </c>
      <c r="AB217" s="77">
        <f t="shared" si="69"/>
        <v>0</v>
      </c>
      <c r="AC217" s="88">
        <v>0</v>
      </c>
      <c r="AD217" s="88">
        <v>0</v>
      </c>
      <c r="AE217" s="77">
        <f t="shared" si="58"/>
        <v>0</v>
      </c>
      <c r="AF217" s="88">
        <v>0</v>
      </c>
      <c r="AG217" s="88">
        <v>0</v>
      </c>
      <c r="AH217" s="77">
        <f t="shared" si="60"/>
        <v>0</v>
      </c>
      <c r="AI217" s="88">
        <v>0</v>
      </c>
      <c r="AJ217" s="88">
        <v>0</v>
      </c>
      <c r="AK217" s="94">
        <f t="shared" si="68"/>
        <v>0</v>
      </c>
      <c r="AL217" s="77">
        <f t="shared" si="63"/>
        <v>74713890</v>
      </c>
      <c r="AM217" s="77">
        <f t="shared" si="63"/>
        <v>0</v>
      </c>
      <c r="AN217" s="77">
        <f t="shared" si="64"/>
        <v>74713890</v>
      </c>
      <c r="AO217" s="44"/>
      <c r="AQ217" s="56"/>
    </row>
    <row r="218" spans="1:43" ht="12" customHeight="1" x14ac:dyDescent="0.2">
      <c r="A218" s="81" t="s">
        <v>408</v>
      </c>
      <c r="B218" s="181">
        <v>0</v>
      </c>
      <c r="C218" s="74">
        <v>0</v>
      </c>
      <c r="D218" s="109">
        <f t="shared" si="65"/>
        <v>0</v>
      </c>
      <c r="E218" s="43">
        <v>0</v>
      </c>
      <c r="F218" s="7">
        <v>0</v>
      </c>
      <c r="G218" s="19">
        <f t="shared" si="66"/>
        <v>0</v>
      </c>
      <c r="H218" s="173">
        <v>0</v>
      </c>
      <c r="I218" s="88">
        <v>0</v>
      </c>
      <c r="J218" s="183">
        <f t="shared" si="59"/>
        <v>0</v>
      </c>
      <c r="K218" s="181">
        <v>0</v>
      </c>
      <c r="L218" s="88">
        <v>0</v>
      </c>
      <c r="M218" s="84">
        <f t="shared" si="71"/>
        <v>0</v>
      </c>
      <c r="N218" s="190">
        <v>0</v>
      </c>
      <c r="O218" s="88">
        <v>0</v>
      </c>
      <c r="P218" s="170">
        <f t="shared" si="61"/>
        <v>0</v>
      </c>
      <c r="Q218" s="181">
        <v>0</v>
      </c>
      <c r="R218" s="74">
        <v>0</v>
      </c>
      <c r="S218" s="78">
        <f t="shared" si="70"/>
        <v>0</v>
      </c>
      <c r="T218" s="181">
        <v>0</v>
      </c>
      <c r="U218" s="88">
        <v>0</v>
      </c>
      <c r="V218" s="78">
        <f t="shared" si="62"/>
        <v>0</v>
      </c>
      <c r="W218" s="173">
        <v>0</v>
      </c>
      <c r="X218" s="88">
        <v>0</v>
      </c>
      <c r="Y218" s="75">
        <f t="shared" si="67"/>
        <v>0</v>
      </c>
      <c r="Z218" s="87">
        <v>0</v>
      </c>
      <c r="AA218" s="88">
        <v>0</v>
      </c>
      <c r="AB218" s="77">
        <f t="shared" si="69"/>
        <v>0</v>
      </c>
      <c r="AC218" s="88">
        <v>0</v>
      </c>
      <c r="AD218" s="88">
        <v>0</v>
      </c>
      <c r="AE218" s="77">
        <f t="shared" si="58"/>
        <v>0</v>
      </c>
      <c r="AF218" s="88">
        <v>0</v>
      </c>
      <c r="AG218" s="88">
        <v>0</v>
      </c>
      <c r="AH218" s="77">
        <f t="shared" si="60"/>
        <v>0</v>
      </c>
      <c r="AI218" s="88">
        <v>0</v>
      </c>
      <c r="AJ218" s="88">
        <v>0</v>
      </c>
      <c r="AK218" s="94">
        <f t="shared" si="68"/>
        <v>0</v>
      </c>
      <c r="AL218" s="77">
        <f t="shared" si="63"/>
        <v>0</v>
      </c>
      <c r="AM218" s="77">
        <f t="shared" si="63"/>
        <v>0</v>
      </c>
      <c r="AN218" s="77">
        <f t="shared" si="64"/>
        <v>0</v>
      </c>
      <c r="AO218" s="44"/>
      <c r="AQ218" s="56"/>
    </row>
    <row r="219" spans="1:43" ht="12" customHeight="1" x14ac:dyDescent="0.2">
      <c r="A219" s="81" t="s">
        <v>409</v>
      </c>
      <c r="B219" s="181">
        <v>0</v>
      </c>
      <c r="C219" s="74">
        <v>0</v>
      </c>
      <c r="D219" s="109">
        <f t="shared" si="65"/>
        <v>0</v>
      </c>
      <c r="E219" s="43">
        <v>0</v>
      </c>
      <c r="F219" s="7">
        <v>0</v>
      </c>
      <c r="G219" s="19">
        <f t="shared" si="66"/>
        <v>0</v>
      </c>
      <c r="H219" s="173">
        <v>0</v>
      </c>
      <c r="I219" s="88">
        <v>0</v>
      </c>
      <c r="J219" s="183">
        <f t="shared" si="59"/>
        <v>0</v>
      </c>
      <c r="K219" s="181">
        <v>655195797</v>
      </c>
      <c r="L219" s="88">
        <v>0</v>
      </c>
      <c r="M219" s="84">
        <f t="shared" si="71"/>
        <v>655195797</v>
      </c>
      <c r="N219" s="190">
        <v>0</v>
      </c>
      <c r="O219" s="88">
        <v>0</v>
      </c>
      <c r="P219" s="170">
        <f t="shared" si="61"/>
        <v>0</v>
      </c>
      <c r="Q219" s="181">
        <v>0</v>
      </c>
      <c r="R219" s="74">
        <v>0</v>
      </c>
      <c r="S219" s="78">
        <f t="shared" si="70"/>
        <v>0</v>
      </c>
      <c r="T219" s="181">
        <v>0</v>
      </c>
      <c r="U219" s="88">
        <v>0</v>
      </c>
      <c r="V219" s="78">
        <f t="shared" si="62"/>
        <v>0</v>
      </c>
      <c r="W219" s="173">
        <v>731844474</v>
      </c>
      <c r="X219" s="88">
        <v>0</v>
      </c>
      <c r="Y219" s="75">
        <f t="shared" si="67"/>
        <v>731844474</v>
      </c>
      <c r="Z219" s="87">
        <v>0</v>
      </c>
      <c r="AA219" s="88">
        <v>0</v>
      </c>
      <c r="AB219" s="77">
        <f t="shared" si="69"/>
        <v>0</v>
      </c>
      <c r="AC219" s="88">
        <v>0</v>
      </c>
      <c r="AD219" s="88">
        <v>0</v>
      </c>
      <c r="AE219" s="77">
        <f t="shared" si="58"/>
        <v>0</v>
      </c>
      <c r="AF219" s="88">
        <v>0</v>
      </c>
      <c r="AG219" s="88">
        <v>0</v>
      </c>
      <c r="AH219" s="77">
        <f t="shared" si="60"/>
        <v>0</v>
      </c>
      <c r="AI219" s="88">
        <v>0</v>
      </c>
      <c r="AJ219" s="88">
        <v>0</v>
      </c>
      <c r="AK219" s="94">
        <f t="shared" si="68"/>
        <v>0</v>
      </c>
      <c r="AL219" s="77">
        <f t="shared" si="63"/>
        <v>1387040271</v>
      </c>
      <c r="AM219" s="77">
        <f t="shared" si="63"/>
        <v>0</v>
      </c>
      <c r="AN219" s="77">
        <f t="shared" si="64"/>
        <v>1387040271</v>
      </c>
      <c r="AO219" s="44"/>
      <c r="AQ219" s="56"/>
    </row>
    <row r="220" spans="1:43" ht="12" customHeight="1" x14ac:dyDescent="0.2">
      <c r="A220" s="81" t="s">
        <v>410</v>
      </c>
      <c r="B220" s="181">
        <v>0</v>
      </c>
      <c r="C220" s="74">
        <v>0</v>
      </c>
      <c r="D220" s="109">
        <f t="shared" si="65"/>
        <v>0</v>
      </c>
      <c r="E220" s="43">
        <v>0</v>
      </c>
      <c r="F220" s="7">
        <v>0</v>
      </c>
      <c r="G220" s="19">
        <f t="shared" si="66"/>
        <v>0</v>
      </c>
      <c r="H220" s="173">
        <v>0</v>
      </c>
      <c r="I220" s="88">
        <v>0</v>
      </c>
      <c r="J220" s="183">
        <f t="shared" si="59"/>
        <v>0</v>
      </c>
      <c r="K220" s="181">
        <v>0</v>
      </c>
      <c r="L220" s="88">
        <v>0</v>
      </c>
      <c r="M220" s="84">
        <f t="shared" si="71"/>
        <v>0</v>
      </c>
      <c r="N220" s="190">
        <v>0</v>
      </c>
      <c r="O220" s="88">
        <v>0</v>
      </c>
      <c r="P220" s="170">
        <f t="shared" si="61"/>
        <v>0</v>
      </c>
      <c r="Q220" s="181">
        <v>0</v>
      </c>
      <c r="R220" s="74">
        <v>0</v>
      </c>
      <c r="S220" s="78">
        <f t="shared" si="70"/>
        <v>0</v>
      </c>
      <c r="T220" s="181">
        <v>0</v>
      </c>
      <c r="U220" s="88">
        <v>0</v>
      </c>
      <c r="V220" s="78">
        <f t="shared" si="62"/>
        <v>0</v>
      </c>
      <c r="W220" s="173">
        <v>0</v>
      </c>
      <c r="X220" s="88">
        <v>0</v>
      </c>
      <c r="Y220" s="75">
        <f t="shared" si="67"/>
        <v>0</v>
      </c>
      <c r="Z220" s="87">
        <v>305519484</v>
      </c>
      <c r="AA220" s="88">
        <v>0</v>
      </c>
      <c r="AB220" s="77">
        <f t="shared" si="69"/>
        <v>305519484</v>
      </c>
      <c r="AC220" s="88">
        <v>0</v>
      </c>
      <c r="AD220" s="88">
        <v>0</v>
      </c>
      <c r="AE220" s="77">
        <f t="shared" ref="AE220:AE283" si="72">AC220+AD220</f>
        <v>0</v>
      </c>
      <c r="AF220" s="88">
        <v>0</v>
      </c>
      <c r="AG220" s="88">
        <v>0</v>
      </c>
      <c r="AH220" s="77">
        <f t="shared" si="60"/>
        <v>0</v>
      </c>
      <c r="AI220" s="88">
        <v>0</v>
      </c>
      <c r="AJ220" s="88">
        <v>0</v>
      </c>
      <c r="AK220" s="94">
        <f t="shared" si="68"/>
        <v>0</v>
      </c>
      <c r="AL220" s="77">
        <f t="shared" si="63"/>
        <v>305519484</v>
      </c>
      <c r="AM220" s="77">
        <f t="shared" si="63"/>
        <v>0</v>
      </c>
      <c r="AN220" s="77">
        <f t="shared" si="64"/>
        <v>305519484</v>
      </c>
      <c r="AO220" s="44"/>
      <c r="AQ220" s="56"/>
    </row>
    <row r="221" spans="1:43" ht="12" customHeight="1" x14ac:dyDescent="0.2">
      <c r="A221" s="81" t="s">
        <v>411</v>
      </c>
      <c r="B221" s="181">
        <v>0</v>
      </c>
      <c r="C221" s="74">
        <v>0</v>
      </c>
      <c r="D221" s="109">
        <f t="shared" si="65"/>
        <v>0</v>
      </c>
      <c r="E221" s="43">
        <v>0</v>
      </c>
      <c r="F221" s="7">
        <v>0</v>
      </c>
      <c r="G221" s="19">
        <f t="shared" si="66"/>
        <v>0</v>
      </c>
      <c r="H221" s="173">
        <v>303232526</v>
      </c>
      <c r="I221" s="173">
        <v>0</v>
      </c>
      <c r="J221" s="183">
        <f t="shared" si="59"/>
        <v>303232526</v>
      </c>
      <c r="K221" s="181">
        <v>0</v>
      </c>
      <c r="L221" s="88">
        <v>0</v>
      </c>
      <c r="M221" s="84">
        <f t="shared" si="71"/>
        <v>0</v>
      </c>
      <c r="N221" s="190">
        <v>0</v>
      </c>
      <c r="O221" s="88">
        <v>0</v>
      </c>
      <c r="P221" s="170">
        <f t="shared" si="61"/>
        <v>0</v>
      </c>
      <c r="Q221" s="181">
        <v>0</v>
      </c>
      <c r="R221" s="74">
        <v>0</v>
      </c>
      <c r="S221" s="78">
        <f t="shared" si="70"/>
        <v>0</v>
      </c>
      <c r="T221" s="181">
        <v>0</v>
      </c>
      <c r="U221" s="88">
        <v>0</v>
      </c>
      <c r="V221" s="78">
        <f t="shared" si="62"/>
        <v>0</v>
      </c>
      <c r="W221" s="173">
        <v>0</v>
      </c>
      <c r="X221" s="88">
        <v>0</v>
      </c>
      <c r="Y221" s="75">
        <f t="shared" si="67"/>
        <v>0</v>
      </c>
      <c r="Z221" s="87">
        <v>0</v>
      </c>
      <c r="AA221" s="88">
        <v>0</v>
      </c>
      <c r="AB221" s="77">
        <f t="shared" si="69"/>
        <v>0</v>
      </c>
      <c r="AC221" s="88">
        <v>0</v>
      </c>
      <c r="AD221" s="88">
        <v>0</v>
      </c>
      <c r="AE221" s="77">
        <f t="shared" si="72"/>
        <v>0</v>
      </c>
      <c r="AF221" s="88">
        <v>0</v>
      </c>
      <c r="AG221" s="88">
        <v>0</v>
      </c>
      <c r="AH221" s="77">
        <f t="shared" si="60"/>
        <v>0</v>
      </c>
      <c r="AI221" s="88">
        <v>0</v>
      </c>
      <c r="AJ221" s="88">
        <v>0</v>
      </c>
      <c r="AK221" s="94">
        <f t="shared" si="68"/>
        <v>0</v>
      </c>
      <c r="AL221" s="77">
        <f t="shared" si="63"/>
        <v>303232526</v>
      </c>
      <c r="AM221" s="77">
        <f t="shared" si="63"/>
        <v>0</v>
      </c>
      <c r="AN221" s="77">
        <f t="shared" si="64"/>
        <v>303232526</v>
      </c>
      <c r="AO221" s="44"/>
      <c r="AQ221" s="56"/>
    </row>
    <row r="222" spans="1:43" ht="12" customHeight="1" x14ac:dyDescent="0.2">
      <c r="A222" s="81" t="s">
        <v>412</v>
      </c>
      <c r="B222" s="181">
        <v>0</v>
      </c>
      <c r="C222" s="74">
        <v>0</v>
      </c>
      <c r="D222" s="109">
        <f t="shared" si="65"/>
        <v>0</v>
      </c>
      <c r="E222" s="43">
        <v>0</v>
      </c>
      <c r="F222" s="7">
        <v>0</v>
      </c>
      <c r="G222" s="19">
        <f t="shared" si="66"/>
        <v>0</v>
      </c>
      <c r="H222" s="173">
        <v>51509938</v>
      </c>
      <c r="I222" s="173">
        <v>0</v>
      </c>
      <c r="J222" s="183">
        <f t="shared" si="59"/>
        <v>51509938</v>
      </c>
      <c r="K222" s="181">
        <v>0</v>
      </c>
      <c r="L222" s="88">
        <v>0</v>
      </c>
      <c r="M222" s="84">
        <f t="shared" si="71"/>
        <v>0</v>
      </c>
      <c r="N222" s="190">
        <v>0</v>
      </c>
      <c r="O222" s="88">
        <v>0</v>
      </c>
      <c r="P222" s="170">
        <f t="shared" si="61"/>
        <v>0</v>
      </c>
      <c r="Q222" s="181">
        <v>0</v>
      </c>
      <c r="R222" s="74">
        <v>0</v>
      </c>
      <c r="S222" s="78">
        <f t="shared" si="70"/>
        <v>0</v>
      </c>
      <c r="T222" s="181">
        <v>0</v>
      </c>
      <c r="U222" s="88">
        <v>0</v>
      </c>
      <c r="V222" s="78">
        <f t="shared" si="62"/>
        <v>0</v>
      </c>
      <c r="W222" s="173">
        <v>0</v>
      </c>
      <c r="X222" s="88">
        <v>0</v>
      </c>
      <c r="Y222" s="75">
        <f t="shared" si="67"/>
        <v>0</v>
      </c>
      <c r="Z222" s="87">
        <v>51509938</v>
      </c>
      <c r="AA222" s="88">
        <v>0</v>
      </c>
      <c r="AB222" s="77">
        <f t="shared" si="69"/>
        <v>51509938</v>
      </c>
      <c r="AC222" s="88">
        <v>0</v>
      </c>
      <c r="AD222" s="88">
        <v>0</v>
      </c>
      <c r="AE222" s="77">
        <f t="shared" si="72"/>
        <v>0</v>
      </c>
      <c r="AF222" s="88">
        <v>0</v>
      </c>
      <c r="AG222" s="88">
        <v>0</v>
      </c>
      <c r="AH222" s="77">
        <f t="shared" si="60"/>
        <v>0</v>
      </c>
      <c r="AI222" s="88">
        <v>0</v>
      </c>
      <c r="AJ222" s="88">
        <v>0</v>
      </c>
      <c r="AK222" s="94">
        <f t="shared" si="68"/>
        <v>0</v>
      </c>
      <c r="AL222" s="77">
        <f t="shared" si="63"/>
        <v>103019876</v>
      </c>
      <c r="AM222" s="77">
        <f t="shared" si="63"/>
        <v>0</v>
      </c>
      <c r="AN222" s="77">
        <f t="shared" si="64"/>
        <v>103019876</v>
      </c>
      <c r="AO222" s="44"/>
      <c r="AQ222" s="56"/>
    </row>
    <row r="223" spans="1:43" ht="12" customHeight="1" x14ac:dyDescent="0.2">
      <c r="A223" s="81" t="s">
        <v>413</v>
      </c>
      <c r="B223" s="181">
        <v>0</v>
      </c>
      <c r="C223" s="74">
        <v>0</v>
      </c>
      <c r="D223" s="109">
        <f t="shared" si="65"/>
        <v>0</v>
      </c>
      <c r="E223" s="43">
        <v>0</v>
      </c>
      <c r="F223" s="7">
        <v>0</v>
      </c>
      <c r="G223" s="19">
        <f t="shared" si="66"/>
        <v>0</v>
      </c>
      <c r="H223" s="173">
        <v>80983314</v>
      </c>
      <c r="I223" s="173">
        <v>0</v>
      </c>
      <c r="J223" s="183">
        <f t="shared" ref="J223:J287" si="73">H223+I223</f>
        <v>80983314</v>
      </c>
      <c r="K223" s="181">
        <v>0</v>
      </c>
      <c r="L223" s="88">
        <v>0</v>
      </c>
      <c r="M223" s="84">
        <f t="shared" si="71"/>
        <v>0</v>
      </c>
      <c r="N223" s="190">
        <v>0</v>
      </c>
      <c r="O223" s="88">
        <v>0</v>
      </c>
      <c r="P223" s="170">
        <f t="shared" si="61"/>
        <v>0</v>
      </c>
      <c r="Q223" s="181">
        <v>0</v>
      </c>
      <c r="R223" s="74">
        <v>0</v>
      </c>
      <c r="S223" s="78">
        <f t="shared" si="70"/>
        <v>0</v>
      </c>
      <c r="T223" s="181">
        <v>0</v>
      </c>
      <c r="U223" s="88">
        <v>0</v>
      </c>
      <c r="V223" s="78">
        <f t="shared" si="62"/>
        <v>0</v>
      </c>
      <c r="W223" s="173">
        <v>0</v>
      </c>
      <c r="X223" s="88">
        <v>0</v>
      </c>
      <c r="Y223" s="75">
        <f t="shared" si="67"/>
        <v>0</v>
      </c>
      <c r="Z223" s="87">
        <v>0</v>
      </c>
      <c r="AA223" s="88">
        <v>0</v>
      </c>
      <c r="AB223" s="77">
        <f t="shared" si="69"/>
        <v>0</v>
      </c>
      <c r="AC223" s="88">
        <v>0</v>
      </c>
      <c r="AD223" s="88">
        <v>0</v>
      </c>
      <c r="AE223" s="77">
        <f t="shared" si="72"/>
        <v>0</v>
      </c>
      <c r="AF223" s="88">
        <v>0</v>
      </c>
      <c r="AG223" s="88">
        <v>0</v>
      </c>
      <c r="AH223" s="77">
        <f t="shared" si="60"/>
        <v>0</v>
      </c>
      <c r="AI223" s="88">
        <v>0</v>
      </c>
      <c r="AJ223" s="88">
        <v>0</v>
      </c>
      <c r="AK223" s="94">
        <f t="shared" si="68"/>
        <v>0</v>
      </c>
      <c r="AL223" s="77">
        <f t="shared" si="63"/>
        <v>80983314</v>
      </c>
      <c r="AM223" s="77">
        <f t="shared" si="63"/>
        <v>0</v>
      </c>
      <c r="AN223" s="77">
        <f t="shared" si="64"/>
        <v>80983314</v>
      </c>
      <c r="AO223" s="44"/>
      <c r="AQ223" s="56"/>
    </row>
    <row r="224" spans="1:43" ht="12" customHeight="1" x14ac:dyDescent="0.2">
      <c r="A224" s="81" t="s">
        <v>414</v>
      </c>
      <c r="B224" s="181">
        <v>0</v>
      </c>
      <c r="C224" s="74">
        <v>0</v>
      </c>
      <c r="D224" s="109">
        <f t="shared" si="65"/>
        <v>0</v>
      </c>
      <c r="E224" s="43">
        <v>0</v>
      </c>
      <c r="F224" s="7">
        <v>0</v>
      </c>
      <c r="G224" s="19">
        <f t="shared" si="66"/>
        <v>0</v>
      </c>
      <c r="H224" s="173">
        <v>0</v>
      </c>
      <c r="I224" s="173">
        <v>0</v>
      </c>
      <c r="J224" s="183">
        <f t="shared" si="73"/>
        <v>0</v>
      </c>
      <c r="K224" s="181">
        <v>212328771</v>
      </c>
      <c r="L224" s="88">
        <v>0</v>
      </c>
      <c r="M224" s="84">
        <f t="shared" si="71"/>
        <v>212328771</v>
      </c>
      <c r="N224" s="190">
        <v>0</v>
      </c>
      <c r="O224" s="88">
        <v>0</v>
      </c>
      <c r="P224" s="170">
        <f t="shared" si="61"/>
        <v>0</v>
      </c>
      <c r="Q224" s="181">
        <v>0</v>
      </c>
      <c r="R224" s="74">
        <v>0</v>
      </c>
      <c r="S224" s="78">
        <f t="shared" si="70"/>
        <v>0</v>
      </c>
      <c r="T224" s="181">
        <v>0</v>
      </c>
      <c r="U224" s="88">
        <v>0</v>
      </c>
      <c r="V224" s="78">
        <f t="shared" si="62"/>
        <v>0</v>
      </c>
      <c r="W224" s="173">
        <v>212328771</v>
      </c>
      <c r="X224" s="88">
        <v>0</v>
      </c>
      <c r="Y224" s="75">
        <f t="shared" si="67"/>
        <v>212328771</v>
      </c>
      <c r="Z224" s="87">
        <v>0</v>
      </c>
      <c r="AA224" s="88">
        <v>0</v>
      </c>
      <c r="AB224" s="77">
        <f t="shared" si="69"/>
        <v>0</v>
      </c>
      <c r="AC224" s="88">
        <v>0</v>
      </c>
      <c r="AD224" s="88">
        <v>0</v>
      </c>
      <c r="AE224" s="77">
        <f t="shared" si="72"/>
        <v>0</v>
      </c>
      <c r="AF224" s="88">
        <v>0</v>
      </c>
      <c r="AG224" s="88">
        <v>0</v>
      </c>
      <c r="AH224" s="77">
        <f t="shared" si="60"/>
        <v>0</v>
      </c>
      <c r="AI224" s="88">
        <v>0</v>
      </c>
      <c r="AJ224" s="88">
        <v>0</v>
      </c>
      <c r="AK224" s="94">
        <f t="shared" si="68"/>
        <v>0</v>
      </c>
      <c r="AL224" s="77">
        <f t="shared" si="63"/>
        <v>424657542</v>
      </c>
      <c r="AM224" s="77">
        <f t="shared" si="63"/>
        <v>0</v>
      </c>
      <c r="AN224" s="77">
        <f t="shared" si="64"/>
        <v>424657542</v>
      </c>
      <c r="AO224" s="44"/>
      <c r="AQ224" s="56"/>
    </row>
    <row r="225" spans="1:43" ht="12" customHeight="1" x14ac:dyDescent="0.2">
      <c r="A225" s="81" t="s">
        <v>415</v>
      </c>
      <c r="B225" s="181">
        <v>0</v>
      </c>
      <c r="C225" s="74">
        <v>0</v>
      </c>
      <c r="D225" s="109">
        <f t="shared" si="65"/>
        <v>0</v>
      </c>
      <c r="E225" s="43">
        <v>0</v>
      </c>
      <c r="F225" s="7">
        <v>0</v>
      </c>
      <c r="G225" s="19">
        <f t="shared" si="66"/>
        <v>0</v>
      </c>
      <c r="H225" s="173">
        <v>85178140</v>
      </c>
      <c r="I225" s="173">
        <v>0</v>
      </c>
      <c r="J225" s="183">
        <f t="shared" si="73"/>
        <v>85178140</v>
      </c>
      <c r="K225" s="181">
        <v>0</v>
      </c>
      <c r="L225" s="88">
        <v>0</v>
      </c>
      <c r="M225" s="84">
        <f t="shared" si="71"/>
        <v>0</v>
      </c>
      <c r="N225" s="190">
        <v>0</v>
      </c>
      <c r="O225" s="88">
        <v>0</v>
      </c>
      <c r="P225" s="170">
        <f t="shared" si="61"/>
        <v>0</v>
      </c>
      <c r="Q225" s="181">
        <v>0</v>
      </c>
      <c r="R225" s="74">
        <v>0</v>
      </c>
      <c r="S225" s="78">
        <f t="shared" si="70"/>
        <v>0</v>
      </c>
      <c r="T225" s="181">
        <v>0</v>
      </c>
      <c r="U225" s="88">
        <v>0</v>
      </c>
      <c r="V225" s="78">
        <f t="shared" si="62"/>
        <v>0</v>
      </c>
      <c r="W225" s="173">
        <v>0</v>
      </c>
      <c r="X225" s="88">
        <v>0</v>
      </c>
      <c r="Y225" s="75">
        <f t="shared" si="67"/>
        <v>0</v>
      </c>
      <c r="Z225" s="87">
        <v>85178140</v>
      </c>
      <c r="AA225" s="88">
        <v>0</v>
      </c>
      <c r="AB225" s="77">
        <f t="shared" si="69"/>
        <v>85178140</v>
      </c>
      <c r="AC225" s="88">
        <v>0</v>
      </c>
      <c r="AD225" s="88">
        <v>0</v>
      </c>
      <c r="AE225" s="77">
        <f t="shared" si="72"/>
        <v>0</v>
      </c>
      <c r="AF225" s="88">
        <v>0</v>
      </c>
      <c r="AG225" s="88">
        <v>0</v>
      </c>
      <c r="AH225" s="77">
        <f t="shared" si="60"/>
        <v>0</v>
      </c>
      <c r="AI225" s="88">
        <v>0</v>
      </c>
      <c r="AJ225" s="88">
        <v>0</v>
      </c>
      <c r="AK225" s="94">
        <f t="shared" si="68"/>
        <v>0</v>
      </c>
      <c r="AL225" s="77">
        <f t="shared" si="63"/>
        <v>170356280</v>
      </c>
      <c r="AM225" s="77">
        <f t="shared" si="63"/>
        <v>0</v>
      </c>
      <c r="AN225" s="77">
        <f t="shared" si="64"/>
        <v>170356280</v>
      </c>
      <c r="AO225" s="44"/>
      <c r="AQ225" s="56"/>
    </row>
    <row r="226" spans="1:43" ht="12" customHeight="1" x14ac:dyDescent="0.2">
      <c r="A226" s="81" t="s">
        <v>416</v>
      </c>
      <c r="B226" s="181">
        <v>0</v>
      </c>
      <c r="C226" s="74">
        <v>0</v>
      </c>
      <c r="D226" s="109">
        <f t="shared" si="65"/>
        <v>0</v>
      </c>
      <c r="E226" s="43">
        <v>0</v>
      </c>
      <c r="F226" s="7">
        <v>0</v>
      </c>
      <c r="G226" s="19">
        <f t="shared" si="66"/>
        <v>0</v>
      </c>
      <c r="H226" s="173">
        <v>124732963</v>
      </c>
      <c r="I226" s="173">
        <v>0</v>
      </c>
      <c r="J226" s="183">
        <f t="shared" si="73"/>
        <v>124732963</v>
      </c>
      <c r="K226" s="181">
        <v>0</v>
      </c>
      <c r="L226" s="88">
        <v>0</v>
      </c>
      <c r="M226" s="84">
        <f t="shared" si="71"/>
        <v>0</v>
      </c>
      <c r="N226" s="190">
        <v>0</v>
      </c>
      <c r="O226" s="88">
        <v>0</v>
      </c>
      <c r="P226" s="170">
        <f t="shared" si="61"/>
        <v>0</v>
      </c>
      <c r="Q226" s="181">
        <v>0</v>
      </c>
      <c r="R226" s="74">
        <v>0</v>
      </c>
      <c r="S226" s="78">
        <f t="shared" si="70"/>
        <v>0</v>
      </c>
      <c r="T226" s="181">
        <v>0</v>
      </c>
      <c r="U226" s="88">
        <v>0</v>
      </c>
      <c r="V226" s="78">
        <f t="shared" si="62"/>
        <v>0</v>
      </c>
      <c r="W226" s="173">
        <v>0</v>
      </c>
      <c r="X226" s="88">
        <v>0</v>
      </c>
      <c r="Y226" s="75">
        <f t="shared" si="67"/>
        <v>0</v>
      </c>
      <c r="Z226" s="87">
        <v>124732963</v>
      </c>
      <c r="AA226" s="88">
        <v>0</v>
      </c>
      <c r="AB226" s="77">
        <f t="shared" si="69"/>
        <v>124732963</v>
      </c>
      <c r="AC226" s="88">
        <v>0</v>
      </c>
      <c r="AD226" s="88">
        <v>0</v>
      </c>
      <c r="AE226" s="77">
        <f t="shared" si="72"/>
        <v>0</v>
      </c>
      <c r="AF226" s="88">
        <v>0</v>
      </c>
      <c r="AG226" s="88">
        <v>0</v>
      </c>
      <c r="AH226" s="77">
        <f t="shared" si="60"/>
        <v>0</v>
      </c>
      <c r="AI226" s="88">
        <v>0</v>
      </c>
      <c r="AJ226" s="88">
        <v>0</v>
      </c>
      <c r="AK226" s="94">
        <f t="shared" si="68"/>
        <v>0</v>
      </c>
      <c r="AL226" s="77">
        <f t="shared" si="63"/>
        <v>249465926</v>
      </c>
      <c r="AM226" s="77">
        <f t="shared" si="63"/>
        <v>0</v>
      </c>
      <c r="AN226" s="77">
        <f t="shared" si="64"/>
        <v>249465926</v>
      </c>
      <c r="AO226" s="44"/>
      <c r="AQ226" s="56"/>
    </row>
    <row r="227" spans="1:43" ht="12" customHeight="1" x14ac:dyDescent="0.2">
      <c r="A227" s="81" t="s">
        <v>417</v>
      </c>
      <c r="B227" s="181">
        <v>0</v>
      </c>
      <c r="C227" s="74">
        <v>0</v>
      </c>
      <c r="D227" s="109">
        <f t="shared" si="65"/>
        <v>0</v>
      </c>
      <c r="E227" s="43">
        <v>0</v>
      </c>
      <c r="F227" s="7">
        <v>0</v>
      </c>
      <c r="G227" s="19">
        <f t="shared" si="66"/>
        <v>0</v>
      </c>
      <c r="H227" s="173">
        <v>95902558</v>
      </c>
      <c r="I227" s="173">
        <v>0</v>
      </c>
      <c r="J227" s="183">
        <f t="shared" si="73"/>
        <v>95902558</v>
      </c>
      <c r="K227" s="181">
        <v>0</v>
      </c>
      <c r="L227" s="88">
        <v>0</v>
      </c>
      <c r="M227" s="84">
        <f t="shared" si="71"/>
        <v>0</v>
      </c>
      <c r="N227" s="190">
        <v>0</v>
      </c>
      <c r="O227" s="88">
        <v>0</v>
      </c>
      <c r="P227" s="170">
        <f t="shared" si="61"/>
        <v>0</v>
      </c>
      <c r="Q227" s="181">
        <v>0</v>
      </c>
      <c r="R227" s="74">
        <v>0</v>
      </c>
      <c r="S227" s="78">
        <f t="shared" si="70"/>
        <v>0</v>
      </c>
      <c r="T227" s="181">
        <v>0</v>
      </c>
      <c r="U227" s="88">
        <v>0</v>
      </c>
      <c r="V227" s="78">
        <f t="shared" si="62"/>
        <v>0</v>
      </c>
      <c r="W227" s="173">
        <v>0</v>
      </c>
      <c r="X227" s="88">
        <v>0</v>
      </c>
      <c r="Y227" s="75">
        <f t="shared" si="67"/>
        <v>0</v>
      </c>
      <c r="Z227" s="87">
        <v>95902558</v>
      </c>
      <c r="AA227" s="88">
        <v>0</v>
      </c>
      <c r="AB227" s="77">
        <f t="shared" si="69"/>
        <v>95902558</v>
      </c>
      <c r="AC227" s="88">
        <v>0</v>
      </c>
      <c r="AD227" s="88">
        <v>0</v>
      </c>
      <c r="AE227" s="77">
        <f t="shared" si="72"/>
        <v>0</v>
      </c>
      <c r="AF227" s="88">
        <v>0</v>
      </c>
      <c r="AG227" s="88">
        <v>0</v>
      </c>
      <c r="AH227" s="77">
        <f t="shared" si="60"/>
        <v>0</v>
      </c>
      <c r="AI227" s="88">
        <v>0</v>
      </c>
      <c r="AJ227" s="88">
        <v>0</v>
      </c>
      <c r="AK227" s="94">
        <f t="shared" si="68"/>
        <v>0</v>
      </c>
      <c r="AL227" s="77">
        <f t="shared" si="63"/>
        <v>191805116</v>
      </c>
      <c r="AM227" s="77">
        <f t="shared" si="63"/>
        <v>0</v>
      </c>
      <c r="AN227" s="77">
        <f t="shared" si="64"/>
        <v>191805116</v>
      </c>
      <c r="AO227" s="44"/>
      <c r="AQ227" s="56"/>
    </row>
    <row r="228" spans="1:43" ht="12" customHeight="1" x14ac:dyDescent="0.2">
      <c r="A228" s="81" t="s">
        <v>418</v>
      </c>
      <c r="B228" s="181">
        <v>0</v>
      </c>
      <c r="C228" s="74">
        <v>0</v>
      </c>
      <c r="D228" s="109">
        <f t="shared" si="65"/>
        <v>0</v>
      </c>
      <c r="E228" s="43">
        <v>0</v>
      </c>
      <c r="F228" s="7">
        <v>0</v>
      </c>
      <c r="G228" s="19">
        <f t="shared" si="66"/>
        <v>0</v>
      </c>
      <c r="H228" s="173">
        <v>195892445</v>
      </c>
      <c r="I228" s="173">
        <v>0</v>
      </c>
      <c r="J228" s="183">
        <f t="shared" si="73"/>
        <v>195892445</v>
      </c>
      <c r="K228" s="181">
        <v>0</v>
      </c>
      <c r="L228" s="88">
        <v>0</v>
      </c>
      <c r="M228" s="84">
        <f t="shared" si="71"/>
        <v>0</v>
      </c>
      <c r="N228" s="190">
        <v>0</v>
      </c>
      <c r="O228" s="88">
        <v>0</v>
      </c>
      <c r="P228" s="170">
        <f t="shared" si="61"/>
        <v>0</v>
      </c>
      <c r="Q228" s="181">
        <v>0</v>
      </c>
      <c r="R228" s="74">
        <v>0</v>
      </c>
      <c r="S228" s="78">
        <f t="shared" si="70"/>
        <v>0</v>
      </c>
      <c r="T228" s="181">
        <v>0</v>
      </c>
      <c r="U228" s="88">
        <v>0</v>
      </c>
      <c r="V228" s="78">
        <f t="shared" si="62"/>
        <v>0</v>
      </c>
      <c r="W228" s="173">
        <v>0</v>
      </c>
      <c r="X228" s="88">
        <v>0</v>
      </c>
      <c r="Y228" s="75">
        <f t="shared" si="67"/>
        <v>0</v>
      </c>
      <c r="Z228" s="87">
        <v>0</v>
      </c>
      <c r="AA228" s="88">
        <v>0</v>
      </c>
      <c r="AB228" s="77">
        <f t="shared" si="69"/>
        <v>0</v>
      </c>
      <c r="AC228" s="88">
        <v>0</v>
      </c>
      <c r="AD228" s="88">
        <v>0</v>
      </c>
      <c r="AE228" s="77">
        <f t="shared" si="72"/>
        <v>0</v>
      </c>
      <c r="AF228" s="88">
        <v>0</v>
      </c>
      <c r="AG228" s="88">
        <v>0</v>
      </c>
      <c r="AH228" s="77">
        <f t="shared" ref="AH228:AH291" si="74">AF228+AG228</f>
        <v>0</v>
      </c>
      <c r="AI228" s="88">
        <v>0</v>
      </c>
      <c r="AJ228" s="88">
        <v>0</v>
      </c>
      <c r="AK228" s="94">
        <f t="shared" si="68"/>
        <v>0</v>
      </c>
      <c r="AL228" s="77">
        <f t="shared" si="63"/>
        <v>195892445</v>
      </c>
      <c r="AM228" s="77">
        <f t="shared" si="63"/>
        <v>0</v>
      </c>
      <c r="AN228" s="77">
        <f t="shared" si="64"/>
        <v>195892445</v>
      </c>
      <c r="AO228" s="44"/>
      <c r="AQ228" s="56"/>
    </row>
    <row r="229" spans="1:43" ht="12" customHeight="1" x14ac:dyDescent="0.2">
      <c r="A229" s="81" t="s">
        <v>419</v>
      </c>
      <c r="B229" s="181">
        <v>0</v>
      </c>
      <c r="C229" s="74">
        <v>0</v>
      </c>
      <c r="D229" s="109">
        <f t="shared" si="65"/>
        <v>0</v>
      </c>
      <c r="E229" s="43">
        <v>0</v>
      </c>
      <c r="F229" s="7">
        <v>0</v>
      </c>
      <c r="G229" s="19">
        <f t="shared" si="66"/>
        <v>0</v>
      </c>
      <c r="H229" s="173">
        <v>0</v>
      </c>
      <c r="I229" s="88">
        <v>0</v>
      </c>
      <c r="J229" s="183">
        <f t="shared" si="73"/>
        <v>0</v>
      </c>
      <c r="K229" s="181">
        <v>0</v>
      </c>
      <c r="L229" s="88">
        <v>0</v>
      </c>
      <c r="M229" s="84">
        <f t="shared" si="71"/>
        <v>0</v>
      </c>
      <c r="N229" s="190">
        <v>0</v>
      </c>
      <c r="O229" s="88">
        <v>0</v>
      </c>
      <c r="P229" s="170">
        <f t="shared" si="61"/>
        <v>0</v>
      </c>
      <c r="Q229" s="181">
        <v>0</v>
      </c>
      <c r="R229" s="74">
        <v>0</v>
      </c>
      <c r="S229" s="78">
        <f t="shared" si="70"/>
        <v>0</v>
      </c>
      <c r="T229" s="181">
        <v>0</v>
      </c>
      <c r="U229" s="88">
        <v>0</v>
      </c>
      <c r="V229" s="78">
        <f t="shared" si="62"/>
        <v>0</v>
      </c>
      <c r="W229" s="173">
        <v>0</v>
      </c>
      <c r="X229" s="88">
        <v>0</v>
      </c>
      <c r="Y229" s="75">
        <f t="shared" si="67"/>
        <v>0</v>
      </c>
      <c r="Z229" s="87">
        <v>0</v>
      </c>
      <c r="AA229" s="88">
        <v>0</v>
      </c>
      <c r="AB229" s="77">
        <f t="shared" si="69"/>
        <v>0</v>
      </c>
      <c r="AC229" s="88">
        <v>0</v>
      </c>
      <c r="AD229" s="88">
        <v>0</v>
      </c>
      <c r="AE229" s="77">
        <f t="shared" si="72"/>
        <v>0</v>
      </c>
      <c r="AF229" s="88">
        <v>0</v>
      </c>
      <c r="AG229" s="88">
        <v>0</v>
      </c>
      <c r="AH229" s="77">
        <f t="shared" si="74"/>
        <v>0</v>
      </c>
      <c r="AI229" s="88">
        <v>0</v>
      </c>
      <c r="AJ229" s="88">
        <v>0</v>
      </c>
      <c r="AK229" s="94">
        <f t="shared" si="68"/>
        <v>0</v>
      </c>
      <c r="AL229" s="77">
        <f t="shared" si="63"/>
        <v>0</v>
      </c>
      <c r="AM229" s="77">
        <f t="shared" si="63"/>
        <v>0</v>
      </c>
      <c r="AN229" s="77">
        <f t="shared" si="64"/>
        <v>0</v>
      </c>
      <c r="AO229" s="44"/>
      <c r="AQ229" s="56"/>
    </row>
    <row r="230" spans="1:43" ht="12" customHeight="1" x14ac:dyDescent="0.2">
      <c r="A230" s="81" t="s">
        <v>420</v>
      </c>
      <c r="B230" s="181">
        <v>0</v>
      </c>
      <c r="C230" s="74">
        <v>0</v>
      </c>
      <c r="D230" s="109">
        <f t="shared" si="65"/>
        <v>0</v>
      </c>
      <c r="E230" s="43">
        <v>0</v>
      </c>
      <c r="F230" s="7">
        <v>0</v>
      </c>
      <c r="G230" s="19">
        <f t="shared" si="66"/>
        <v>0</v>
      </c>
      <c r="H230" s="173">
        <v>0</v>
      </c>
      <c r="I230" s="88">
        <v>0</v>
      </c>
      <c r="J230" s="183">
        <f t="shared" si="73"/>
        <v>0</v>
      </c>
      <c r="K230" s="181">
        <v>0</v>
      </c>
      <c r="L230" s="88">
        <v>0</v>
      </c>
      <c r="M230" s="84">
        <f t="shared" si="71"/>
        <v>0</v>
      </c>
      <c r="N230" s="190">
        <v>0</v>
      </c>
      <c r="O230" s="88">
        <v>0</v>
      </c>
      <c r="P230" s="170">
        <f t="shared" si="61"/>
        <v>0</v>
      </c>
      <c r="Q230" s="181">
        <v>0</v>
      </c>
      <c r="R230" s="74">
        <v>0</v>
      </c>
      <c r="S230" s="78">
        <f t="shared" si="70"/>
        <v>0</v>
      </c>
      <c r="T230" s="181">
        <v>0</v>
      </c>
      <c r="U230" s="88">
        <v>0</v>
      </c>
      <c r="V230" s="78">
        <f t="shared" si="62"/>
        <v>0</v>
      </c>
      <c r="W230" s="173">
        <v>0</v>
      </c>
      <c r="X230" s="88">
        <v>0</v>
      </c>
      <c r="Y230" s="75">
        <f t="shared" si="67"/>
        <v>0</v>
      </c>
      <c r="Z230" s="87">
        <v>0</v>
      </c>
      <c r="AA230" s="88">
        <v>0</v>
      </c>
      <c r="AB230" s="77">
        <f t="shared" si="69"/>
        <v>0</v>
      </c>
      <c r="AC230" s="88">
        <v>0</v>
      </c>
      <c r="AD230" s="88">
        <v>0</v>
      </c>
      <c r="AE230" s="77">
        <f t="shared" si="72"/>
        <v>0</v>
      </c>
      <c r="AF230" s="88">
        <v>0</v>
      </c>
      <c r="AG230" s="88">
        <v>0</v>
      </c>
      <c r="AH230" s="77">
        <f t="shared" si="74"/>
        <v>0</v>
      </c>
      <c r="AI230" s="88">
        <v>0</v>
      </c>
      <c r="AJ230" s="88">
        <v>0</v>
      </c>
      <c r="AK230" s="94">
        <f t="shared" si="68"/>
        <v>0</v>
      </c>
      <c r="AL230" s="77">
        <f t="shared" si="63"/>
        <v>0</v>
      </c>
      <c r="AM230" s="77">
        <f t="shared" si="63"/>
        <v>0</v>
      </c>
      <c r="AN230" s="77">
        <f t="shared" si="64"/>
        <v>0</v>
      </c>
      <c r="AO230" s="44"/>
      <c r="AQ230" s="56"/>
    </row>
    <row r="231" spans="1:43" ht="12" customHeight="1" x14ac:dyDescent="0.2">
      <c r="A231" s="81" t="s">
        <v>421</v>
      </c>
      <c r="B231" s="181">
        <v>0</v>
      </c>
      <c r="C231" s="74">
        <v>0</v>
      </c>
      <c r="D231" s="109">
        <f t="shared" si="65"/>
        <v>0</v>
      </c>
      <c r="E231" s="43">
        <v>0</v>
      </c>
      <c r="F231" s="7">
        <v>0</v>
      </c>
      <c r="G231" s="19">
        <f t="shared" si="66"/>
        <v>0</v>
      </c>
      <c r="H231" s="173">
        <v>0</v>
      </c>
      <c r="I231" s="88">
        <v>0</v>
      </c>
      <c r="J231" s="183">
        <f t="shared" si="73"/>
        <v>0</v>
      </c>
      <c r="K231" s="181">
        <v>0</v>
      </c>
      <c r="L231" s="88">
        <v>0</v>
      </c>
      <c r="M231" s="84">
        <f t="shared" si="71"/>
        <v>0</v>
      </c>
      <c r="N231" s="190">
        <v>0</v>
      </c>
      <c r="O231" s="88">
        <v>0</v>
      </c>
      <c r="P231" s="170">
        <f t="shared" si="61"/>
        <v>0</v>
      </c>
      <c r="Q231" s="181">
        <v>0</v>
      </c>
      <c r="R231" s="74">
        <v>0</v>
      </c>
      <c r="S231" s="78">
        <f t="shared" si="70"/>
        <v>0</v>
      </c>
      <c r="T231" s="181">
        <v>0</v>
      </c>
      <c r="U231" s="88">
        <v>0</v>
      </c>
      <c r="V231" s="78">
        <f t="shared" si="62"/>
        <v>0</v>
      </c>
      <c r="W231" s="173">
        <v>0</v>
      </c>
      <c r="X231" s="88">
        <v>0</v>
      </c>
      <c r="Y231" s="75">
        <f t="shared" si="67"/>
        <v>0</v>
      </c>
      <c r="Z231" s="87">
        <v>0</v>
      </c>
      <c r="AA231" s="88">
        <v>0</v>
      </c>
      <c r="AB231" s="77">
        <f t="shared" si="69"/>
        <v>0</v>
      </c>
      <c r="AC231" s="88">
        <v>0</v>
      </c>
      <c r="AD231" s="88">
        <v>0</v>
      </c>
      <c r="AE231" s="77">
        <f t="shared" si="72"/>
        <v>0</v>
      </c>
      <c r="AF231" s="88">
        <v>0</v>
      </c>
      <c r="AG231" s="88">
        <v>0</v>
      </c>
      <c r="AH231" s="77">
        <f t="shared" si="74"/>
        <v>0</v>
      </c>
      <c r="AI231" s="88">
        <v>0</v>
      </c>
      <c r="AJ231" s="88">
        <v>0</v>
      </c>
      <c r="AK231" s="94">
        <f t="shared" si="68"/>
        <v>0</v>
      </c>
      <c r="AL231" s="77">
        <f t="shared" si="63"/>
        <v>0</v>
      </c>
      <c r="AM231" s="77">
        <f t="shared" si="63"/>
        <v>0</v>
      </c>
      <c r="AN231" s="77">
        <f t="shared" si="64"/>
        <v>0</v>
      </c>
      <c r="AO231" s="44"/>
      <c r="AQ231" s="56"/>
    </row>
    <row r="232" spans="1:43" ht="12" customHeight="1" x14ac:dyDescent="0.2">
      <c r="A232" s="81" t="s">
        <v>422</v>
      </c>
      <c r="B232" s="181">
        <v>0</v>
      </c>
      <c r="C232" s="74">
        <v>0</v>
      </c>
      <c r="D232" s="109">
        <f t="shared" si="65"/>
        <v>0</v>
      </c>
      <c r="E232" s="43">
        <v>0</v>
      </c>
      <c r="F232" s="7">
        <v>0</v>
      </c>
      <c r="G232" s="19">
        <f t="shared" si="66"/>
        <v>0</v>
      </c>
      <c r="H232" s="173">
        <v>0</v>
      </c>
      <c r="I232" s="88">
        <v>0</v>
      </c>
      <c r="J232" s="183">
        <f t="shared" si="73"/>
        <v>0</v>
      </c>
      <c r="K232" s="181">
        <v>0</v>
      </c>
      <c r="L232" s="88">
        <v>0</v>
      </c>
      <c r="M232" s="84">
        <f t="shared" si="71"/>
        <v>0</v>
      </c>
      <c r="N232" s="190">
        <v>0</v>
      </c>
      <c r="O232" s="88">
        <v>0</v>
      </c>
      <c r="P232" s="170">
        <f t="shared" si="61"/>
        <v>0</v>
      </c>
      <c r="Q232" s="181">
        <v>0</v>
      </c>
      <c r="R232" s="74">
        <v>0</v>
      </c>
      <c r="S232" s="78">
        <f t="shared" si="70"/>
        <v>0</v>
      </c>
      <c r="T232" s="181">
        <v>0</v>
      </c>
      <c r="U232" s="88">
        <v>0</v>
      </c>
      <c r="V232" s="78">
        <f t="shared" si="62"/>
        <v>0</v>
      </c>
      <c r="W232" s="173">
        <v>0</v>
      </c>
      <c r="X232" s="88">
        <v>0</v>
      </c>
      <c r="Y232" s="75">
        <f t="shared" si="67"/>
        <v>0</v>
      </c>
      <c r="Z232" s="87">
        <v>0</v>
      </c>
      <c r="AA232" s="88">
        <v>0</v>
      </c>
      <c r="AB232" s="77">
        <f t="shared" si="69"/>
        <v>0</v>
      </c>
      <c r="AC232" s="88">
        <v>0</v>
      </c>
      <c r="AD232" s="88">
        <v>0</v>
      </c>
      <c r="AE232" s="77">
        <f t="shared" si="72"/>
        <v>0</v>
      </c>
      <c r="AF232" s="88">
        <v>0</v>
      </c>
      <c r="AG232" s="88">
        <v>0</v>
      </c>
      <c r="AH232" s="77">
        <f t="shared" si="74"/>
        <v>0</v>
      </c>
      <c r="AI232" s="88">
        <v>0</v>
      </c>
      <c r="AJ232" s="88">
        <v>0</v>
      </c>
      <c r="AK232" s="94">
        <f t="shared" si="68"/>
        <v>0</v>
      </c>
      <c r="AL232" s="77">
        <f t="shared" si="63"/>
        <v>0</v>
      </c>
      <c r="AM232" s="77">
        <f t="shared" si="63"/>
        <v>0</v>
      </c>
      <c r="AN232" s="77">
        <f t="shared" si="64"/>
        <v>0</v>
      </c>
      <c r="AO232" s="44"/>
      <c r="AQ232" s="56"/>
    </row>
    <row r="233" spans="1:43" ht="12" customHeight="1" x14ac:dyDescent="0.2">
      <c r="A233" s="81" t="s">
        <v>423</v>
      </c>
      <c r="B233" s="181">
        <v>0</v>
      </c>
      <c r="C233" s="74">
        <v>0</v>
      </c>
      <c r="D233" s="109">
        <f t="shared" si="65"/>
        <v>0</v>
      </c>
      <c r="E233" s="43">
        <v>0</v>
      </c>
      <c r="F233" s="7">
        <v>0</v>
      </c>
      <c r="G233" s="19">
        <f t="shared" si="66"/>
        <v>0</v>
      </c>
      <c r="H233" s="173">
        <v>0</v>
      </c>
      <c r="I233" s="88">
        <v>0</v>
      </c>
      <c r="J233" s="183">
        <f t="shared" si="73"/>
        <v>0</v>
      </c>
      <c r="K233" s="181">
        <v>0</v>
      </c>
      <c r="L233" s="88">
        <v>0</v>
      </c>
      <c r="M233" s="84">
        <f t="shared" si="71"/>
        <v>0</v>
      </c>
      <c r="N233" s="190">
        <v>0</v>
      </c>
      <c r="O233" s="88">
        <v>0</v>
      </c>
      <c r="P233" s="170">
        <f t="shared" ref="P233:P295" si="75">N233+O233</f>
        <v>0</v>
      </c>
      <c r="Q233" s="181">
        <v>0</v>
      </c>
      <c r="R233" s="74">
        <v>0</v>
      </c>
      <c r="S233" s="78">
        <f t="shared" si="70"/>
        <v>0</v>
      </c>
      <c r="T233" s="181">
        <v>0</v>
      </c>
      <c r="U233" s="88">
        <v>0</v>
      </c>
      <c r="V233" s="78">
        <f t="shared" ref="V233:V295" si="76">T233+U233</f>
        <v>0</v>
      </c>
      <c r="W233" s="173">
        <v>0</v>
      </c>
      <c r="X233" s="88">
        <v>0</v>
      </c>
      <c r="Y233" s="75">
        <f t="shared" si="67"/>
        <v>0</v>
      </c>
      <c r="Z233" s="87">
        <v>0</v>
      </c>
      <c r="AA233" s="88">
        <v>0</v>
      </c>
      <c r="AB233" s="77">
        <f t="shared" si="69"/>
        <v>0</v>
      </c>
      <c r="AC233" s="88">
        <v>0</v>
      </c>
      <c r="AD233" s="88">
        <v>0</v>
      </c>
      <c r="AE233" s="77">
        <f t="shared" si="72"/>
        <v>0</v>
      </c>
      <c r="AF233" s="88">
        <v>0</v>
      </c>
      <c r="AG233" s="88">
        <v>0</v>
      </c>
      <c r="AH233" s="77">
        <f t="shared" si="74"/>
        <v>0</v>
      </c>
      <c r="AI233" s="88">
        <v>0</v>
      </c>
      <c r="AJ233" s="88">
        <v>0</v>
      </c>
      <c r="AK233" s="94">
        <f t="shared" si="68"/>
        <v>0</v>
      </c>
      <c r="AL233" s="77">
        <f t="shared" ref="AL233:AM294" si="77">B233+E233+H233+K233+N233+Q233+T233+W233+Z233+AC233+AF233+AI233</f>
        <v>0</v>
      </c>
      <c r="AM233" s="77">
        <f t="shared" si="77"/>
        <v>0</v>
      </c>
      <c r="AN233" s="77">
        <f t="shared" ref="AN233:AN294" si="78">AL233+AM233</f>
        <v>0</v>
      </c>
      <c r="AO233" s="44"/>
      <c r="AQ233" s="56"/>
    </row>
    <row r="234" spans="1:43" ht="12" customHeight="1" x14ac:dyDescent="0.2">
      <c r="A234" s="81" t="s">
        <v>424</v>
      </c>
      <c r="B234" s="181">
        <v>0</v>
      </c>
      <c r="C234" s="74">
        <v>0</v>
      </c>
      <c r="D234" s="109">
        <f t="shared" ref="D234:D297" si="79">B234+C234</f>
        <v>0</v>
      </c>
      <c r="E234" s="43">
        <v>0</v>
      </c>
      <c r="F234" s="7">
        <v>0</v>
      </c>
      <c r="G234" s="19">
        <f t="shared" si="66"/>
        <v>0</v>
      </c>
      <c r="H234" s="173">
        <v>0</v>
      </c>
      <c r="I234" s="88">
        <v>0</v>
      </c>
      <c r="J234" s="183">
        <f t="shared" si="73"/>
        <v>0</v>
      </c>
      <c r="K234" s="181">
        <v>0</v>
      </c>
      <c r="L234" s="88">
        <v>0</v>
      </c>
      <c r="M234" s="84">
        <f t="shared" si="71"/>
        <v>0</v>
      </c>
      <c r="N234" s="190">
        <v>0</v>
      </c>
      <c r="O234" s="88">
        <v>0</v>
      </c>
      <c r="P234" s="170">
        <f t="shared" si="75"/>
        <v>0</v>
      </c>
      <c r="Q234" s="181">
        <v>0</v>
      </c>
      <c r="R234" s="74">
        <v>0</v>
      </c>
      <c r="S234" s="78">
        <f t="shared" si="70"/>
        <v>0</v>
      </c>
      <c r="T234" s="181">
        <v>0</v>
      </c>
      <c r="U234" s="88">
        <v>0</v>
      </c>
      <c r="V234" s="78">
        <f t="shared" si="76"/>
        <v>0</v>
      </c>
      <c r="W234" s="173">
        <v>0</v>
      </c>
      <c r="X234" s="88">
        <v>0</v>
      </c>
      <c r="Y234" s="75">
        <f t="shared" si="67"/>
        <v>0</v>
      </c>
      <c r="Z234" s="87">
        <v>0</v>
      </c>
      <c r="AA234" s="88">
        <v>0</v>
      </c>
      <c r="AB234" s="77">
        <f t="shared" si="69"/>
        <v>0</v>
      </c>
      <c r="AC234" s="88">
        <v>0</v>
      </c>
      <c r="AD234" s="88">
        <v>0</v>
      </c>
      <c r="AE234" s="77">
        <f t="shared" si="72"/>
        <v>0</v>
      </c>
      <c r="AF234" s="88">
        <v>0</v>
      </c>
      <c r="AG234" s="88">
        <v>0</v>
      </c>
      <c r="AH234" s="77">
        <f t="shared" si="74"/>
        <v>0</v>
      </c>
      <c r="AI234" s="88">
        <v>0</v>
      </c>
      <c r="AJ234" s="88">
        <v>0</v>
      </c>
      <c r="AK234" s="94">
        <f t="shared" si="68"/>
        <v>0</v>
      </c>
      <c r="AL234" s="77">
        <f t="shared" si="77"/>
        <v>0</v>
      </c>
      <c r="AM234" s="77">
        <f t="shared" si="77"/>
        <v>0</v>
      </c>
      <c r="AN234" s="77">
        <f t="shared" si="78"/>
        <v>0</v>
      </c>
      <c r="AO234" s="44"/>
      <c r="AQ234" s="56"/>
    </row>
    <row r="235" spans="1:43" ht="12" customHeight="1" x14ac:dyDescent="0.2">
      <c r="A235" s="81" t="s">
        <v>425</v>
      </c>
      <c r="B235" s="181">
        <v>0</v>
      </c>
      <c r="C235" s="74">
        <v>0</v>
      </c>
      <c r="D235" s="109">
        <f t="shared" si="79"/>
        <v>0</v>
      </c>
      <c r="E235" s="43">
        <v>0</v>
      </c>
      <c r="F235" s="7">
        <v>0</v>
      </c>
      <c r="G235" s="19">
        <f t="shared" ref="G235:G298" si="80">E235+F235</f>
        <v>0</v>
      </c>
      <c r="H235" s="173">
        <v>0</v>
      </c>
      <c r="I235" s="88">
        <v>0</v>
      </c>
      <c r="J235" s="183">
        <f t="shared" si="73"/>
        <v>0</v>
      </c>
      <c r="K235" s="181">
        <v>0</v>
      </c>
      <c r="L235" s="88">
        <v>0</v>
      </c>
      <c r="M235" s="84">
        <f t="shared" si="71"/>
        <v>0</v>
      </c>
      <c r="N235" s="190">
        <v>0</v>
      </c>
      <c r="O235" s="88">
        <v>0</v>
      </c>
      <c r="P235" s="170">
        <f t="shared" si="75"/>
        <v>0</v>
      </c>
      <c r="Q235" s="181">
        <v>0</v>
      </c>
      <c r="R235" s="74">
        <v>0</v>
      </c>
      <c r="S235" s="78">
        <f t="shared" si="70"/>
        <v>0</v>
      </c>
      <c r="T235" s="181">
        <v>0</v>
      </c>
      <c r="U235" s="88">
        <v>0</v>
      </c>
      <c r="V235" s="78">
        <f t="shared" si="76"/>
        <v>0</v>
      </c>
      <c r="W235" s="173">
        <v>0</v>
      </c>
      <c r="X235" s="88">
        <v>0</v>
      </c>
      <c r="Y235" s="75">
        <f t="shared" ref="Y235:Y296" si="81">W235+X235</f>
        <v>0</v>
      </c>
      <c r="Z235" s="87">
        <v>0</v>
      </c>
      <c r="AA235" s="88">
        <v>0</v>
      </c>
      <c r="AB235" s="77">
        <f t="shared" si="69"/>
        <v>0</v>
      </c>
      <c r="AC235" s="88">
        <v>0</v>
      </c>
      <c r="AD235" s="88">
        <v>0</v>
      </c>
      <c r="AE235" s="77">
        <f t="shared" si="72"/>
        <v>0</v>
      </c>
      <c r="AF235" s="88">
        <v>0</v>
      </c>
      <c r="AG235" s="88">
        <v>0</v>
      </c>
      <c r="AH235" s="77">
        <f t="shared" si="74"/>
        <v>0</v>
      </c>
      <c r="AI235" s="88">
        <v>0</v>
      </c>
      <c r="AJ235" s="88">
        <v>0</v>
      </c>
      <c r="AK235" s="94">
        <f t="shared" ref="AK235:AK298" si="82">AI235+AJ235</f>
        <v>0</v>
      </c>
      <c r="AL235" s="77">
        <f t="shared" si="77"/>
        <v>0</v>
      </c>
      <c r="AM235" s="77">
        <f t="shared" si="77"/>
        <v>0</v>
      </c>
      <c r="AN235" s="77">
        <f t="shared" si="78"/>
        <v>0</v>
      </c>
      <c r="AO235" s="44"/>
      <c r="AQ235" s="56"/>
    </row>
    <row r="236" spans="1:43" ht="12" customHeight="1" x14ac:dyDescent="0.2">
      <c r="A236" s="81" t="s">
        <v>426</v>
      </c>
      <c r="B236" s="181">
        <v>0</v>
      </c>
      <c r="C236" s="74">
        <v>0</v>
      </c>
      <c r="D236" s="109">
        <f t="shared" si="79"/>
        <v>0</v>
      </c>
      <c r="E236" s="43">
        <v>0</v>
      </c>
      <c r="F236" s="7">
        <v>0</v>
      </c>
      <c r="G236" s="19">
        <f t="shared" si="80"/>
        <v>0</v>
      </c>
      <c r="H236" s="173">
        <v>0</v>
      </c>
      <c r="I236" s="88">
        <v>0</v>
      </c>
      <c r="J236" s="183">
        <f t="shared" si="73"/>
        <v>0</v>
      </c>
      <c r="K236" s="181">
        <v>0</v>
      </c>
      <c r="L236" s="88">
        <v>0</v>
      </c>
      <c r="M236" s="84">
        <f t="shared" si="71"/>
        <v>0</v>
      </c>
      <c r="N236" s="190">
        <v>0</v>
      </c>
      <c r="O236" s="88">
        <v>0</v>
      </c>
      <c r="P236" s="170">
        <f t="shared" si="75"/>
        <v>0</v>
      </c>
      <c r="Q236" s="181">
        <v>0</v>
      </c>
      <c r="R236" s="74">
        <v>0</v>
      </c>
      <c r="S236" s="78">
        <f t="shared" si="70"/>
        <v>0</v>
      </c>
      <c r="T236" s="181">
        <v>0</v>
      </c>
      <c r="U236" s="88">
        <v>0</v>
      </c>
      <c r="V236" s="78">
        <f t="shared" si="76"/>
        <v>0</v>
      </c>
      <c r="W236" s="173">
        <v>0</v>
      </c>
      <c r="X236" s="88">
        <v>0</v>
      </c>
      <c r="Y236" s="75">
        <f t="shared" si="81"/>
        <v>0</v>
      </c>
      <c r="Z236" s="87">
        <v>0</v>
      </c>
      <c r="AA236" s="88">
        <v>0</v>
      </c>
      <c r="AB236" s="77">
        <f t="shared" ref="AB236:AB297" si="83">Z236+AA236</f>
        <v>0</v>
      </c>
      <c r="AC236" s="88">
        <v>0</v>
      </c>
      <c r="AD236" s="88">
        <v>0</v>
      </c>
      <c r="AE236" s="77">
        <f t="shared" si="72"/>
        <v>0</v>
      </c>
      <c r="AF236" s="88">
        <v>0</v>
      </c>
      <c r="AG236" s="88">
        <v>0</v>
      </c>
      <c r="AH236" s="77">
        <f t="shared" si="74"/>
        <v>0</v>
      </c>
      <c r="AI236" s="88">
        <v>0</v>
      </c>
      <c r="AJ236" s="88">
        <v>0</v>
      </c>
      <c r="AK236" s="94">
        <f t="shared" si="82"/>
        <v>0</v>
      </c>
      <c r="AL236" s="77">
        <f t="shared" si="77"/>
        <v>0</v>
      </c>
      <c r="AM236" s="77">
        <f t="shared" si="77"/>
        <v>0</v>
      </c>
      <c r="AN236" s="77">
        <f t="shared" si="78"/>
        <v>0</v>
      </c>
      <c r="AO236" s="44"/>
      <c r="AQ236" s="56"/>
    </row>
    <row r="237" spans="1:43" ht="12" customHeight="1" x14ac:dyDescent="0.2">
      <c r="A237" s="81" t="s">
        <v>427</v>
      </c>
      <c r="B237" s="181">
        <v>0</v>
      </c>
      <c r="C237" s="74">
        <v>0</v>
      </c>
      <c r="D237" s="109">
        <f t="shared" si="79"/>
        <v>0</v>
      </c>
      <c r="E237" s="43">
        <v>0</v>
      </c>
      <c r="F237" s="7">
        <v>0</v>
      </c>
      <c r="G237" s="19">
        <f t="shared" si="80"/>
        <v>0</v>
      </c>
      <c r="H237" s="173">
        <v>0</v>
      </c>
      <c r="I237" s="88">
        <v>0</v>
      </c>
      <c r="J237" s="183">
        <f t="shared" si="73"/>
        <v>0</v>
      </c>
      <c r="K237" s="181">
        <v>0</v>
      </c>
      <c r="L237" s="88">
        <v>0</v>
      </c>
      <c r="M237" s="84">
        <f t="shared" si="71"/>
        <v>0</v>
      </c>
      <c r="N237" s="190">
        <v>0</v>
      </c>
      <c r="O237" s="88">
        <v>0</v>
      </c>
      <c r="P237" s="170">
        <f t="shared" si="75"/>
        <v>0</v>
      </c>
      <c r="Q237" s="181">
        <v>0</v>
      </c>
      <c r="R237" s="74">
        <v>0</v>
      </c>
      <c r="S237" s="78">
        <f t="shared" si="70"/>
        <v>0</v>
      </c>
      <c r="T237" s="181">
        <v>0</v>
      </c>
      <c r="U237" s="88">
        <v>0</v>
      </c>
      <c r="V237" s="78">
        <f t="shared" si="76"/>
        <v>0</v>
      </c>
      <c r="W237" s="173">
        <v>0</v>
      </c>
      <c r="X237" s="88">
        <v>0</v>
      </c>
      <c r="Y237" s="75">
        <f t="shared" si="81"/>
        <v>0</v>
      </c>
      <c r="Z237" s="87">
        <v>0</v>
      </c>
      <c r="AA237" s="88">
        <v>0</v>
      </c>
      <c r="AB237" s="77">
        <f t="shared" si="83"/>
        <v>0</v>
      </c>
      <c r="AC237" s="88">
        <v>0</v>
      </c>
      <c r="AD237" s="88">
        <v>0</v>
      </c>
      <c r="AE237" s="77">
        <f t="shared" si="72"/>
        <v>0</v>
      </c>
      <c r="AF237" s="88">
        <v>0</v>
      </c>
      <c r="AG237" s="88">
        <v>0</v>
      </c>
      <c r="AH237" s="77">
        <f t="shared" si="74"/>
        <v>0</v>
      </c>
      <c r="AI237" s="88">
        <v>0</v>
      </c>
      <c r="AJ237" s="88">
        <v>0</v>
      </c>
      <c r="AK237" s="94">
        <f t="shared" si="82"/>
        <v>0</v>
      </c>
      <c r="AL237" s="77">
        <f t="shared" si="77"/>
        <v>0</v>
      </c>
      <c r="AM237" s="77">
        <f t="shared" si="77"/>
        <v>0</v>
      </c>
      <c r="AN237" s="77">
        <f t="shared" si="78"/>
        <v>0</v>
      </c>
      <c r="AO237" s="44"/>
      <c r="AQ237" s="56"/>
    </row>
    <row r="238" spans="1:43" ht="12" customHeight="1" x14ac:dyDescent="0.2">
      <c r="A238" s="81" t="s">
        <v>428</v>
      </c>
      <c r="B238" s="181">
        <v>0</v>
      </c>
      <c r="C238" s="74">
        <v>0</v>
      </c>
      <c r="D238" s="109">
        <f t="shared" si="79"/>
        <v>0</v>
      </c>
      <c r="E238" s="43">
        <v>0</v>
      </c>
      <c r="F238" s="7">
        <v>0</v>
      </c>
      <c r="G238" s="19">
        <f t="shared" si="80"/>
        <v>0</v>
      </c>
      <c r="H238" s="173">
        <v>0</v>
      </c>
      <c r="I238" s="88">
        <v>0</v>
      </c>
      <c r="J238" s="183">
        <f t="shared" si="73"/>
        <v>0</v>
      </c>
      <c r="K238" s="181">
        <v>0</v>
      </c>
      <c r="L238" s="88">
        <v>0</v>
      </c>
      <c r="M238" s="84">
        <f t="shared" si="71"/>
        <v>0</v>
      </c>
      <c r="N238" s="190">
        <v>0</v>
      </c>
      <c r="O238" s="88">
        <v>0</v>
      </c>
      <c r="P238" s="170">
        <f t="shared" si="75"/>
        <v>0</v>
      </c>
      <c r="Q238" s="181">
        <v>0</v>
      </c>
      <c r="R238" s="74">
        <v>0</v>
      </c>
      <c r="S238" s="78">
        <f t="shared" si="70"/>
        <v>0</v>
      </c>
      <c r="T238" s="181">
        <v>973326420</v>
      </c>
      <c r="U238" s="88">
        <v>0</v>
      </c>
      <c r="V238" s="78">
        <f t="shared" si="76"/>
        <v>973326420</v>
      </c>
      <c r="W238" s="173">
        <v>0</v>
      </c>
      <c r="X238" s="88">
        <v>0</v>
      </c>
      <c r="Y238" s="75">
        <f t="shared" si="81"/>
        <v>0</v>
      </c>
      <c r="Z238" s="87">
        <v>0</v>
      </c>
      <c r="AA238" s="88">
        <v>0</v>
      </c>
      <c r="AB238" s="77">
        <f t="shared" si="83"/>
        <v>0</v>
      </c>
      <c r="AC238" s="88">
        <v>0</v>
      </c>
      <c r="AD238" s="88">
        <v>46771966</v>
      </c>
      <c r="AE238" s="77">
        <f t="shared" si="72"/>
        <v>46771966</v>
      </c>
      <c r="AF238" s="88">
        <v>0</v>
      </c>
      <c r="AG238" s="88">
        <v>0</v>
      </c>
      <c r="AH238" s="77">
        <f t="shared" si="74"/>
        <v>0</v>
      </c>
      <c r="AI238" s="88">
        <v>17505450</v>
      </c>
      <c r="AJ238" s="88">
        <v>0</v>
      </c>
      <c r="AK238" s="94">
        <f t="shared" si="82"/>
        <v>17505450</v>
      </c>
      <c r="AL238" s="77">
        <f t="shared" si="77"/>
        <v>990831870</v>
      </c>
      <c r="AM238" s="77">
        <f t="shared" si="77"/>
        <v>46771966</v>
      </c>
      <c r="AN238" s="77">
        <f t="shared" si="78"/>
        <v>1037603836</v>
      </c>
      <c r="AO238" s="44"/>
      <c r="AQ238" s="56"/>
    </row>
    <row r="239" spans="1:43" ht="12" customHeight="1" x14ac:dyDescent="0.2">
      <c r="A239" s="81" t="s">
        <v>429</v>
      </c>
      <c r="B239" s="181">
        <v>0</v>
      </c>
      <c r="C239" s="74">
        <v>0</v>
      </c>
      <c r="D239" s="109">
        <f t="shared" si="79"/>
        <v>0</v>
      </c>
      <c r="E239" s="43">
        <v>0</v>
      </c>
      <c r="F239" s="7">
        <v>0</v>
      </c>
      <c r="G239" s="19">
        <f t="shared" si="80"/>
        <v>0</v>
      </c>
      <c r="H239" s="173">
        <v>0</v>
      </c>
      <c r="I239" s="88">
        <v>0</v>
      </c>
      <c r="J239" s="183">
        <f t="shared" si="73"/>
        <v>0</v>
      </c>
      <c r="K239" s="181">
        <v>1245786480</v>
      </c>
      <c r="L239" s="88">
        <v>0</v>
      </c>
      <c r="M239" s="84">
        <f t="shared" si="71"/>
        <v>1245786480</v>
      </c>
      <c r="N239" s="190">
        <v>0</v>
      </c>
      <c r="O239" s="88">
        <v>0</v>
      </c>
      <c r="P239" s="170">
        <f t="shared" si="75"/>
        <v>0</v>
      </c>
      <c r="Q239" s="181">
        <v>0</v>
      </c>
      <c r="R239" s="74">
        <v>0</v>
      </c>
      <c r="S239" s="78">
        <f t="shared" ref="S239:S298" si="84">Q239+R239</f>
        <v>0</v>
      </c>
      <c r="T239" s="181">
        <v>0</v>
      </c>
      <c r="U239" s="88">
        <v>0</v>
      </c>
      <c r="V239" s="78">
        <f t="shared" si="76"/>
        <v>0</v>
      </c>
      <c r="W239" s="173">
        <v>0</v>
      </c>
      <c r="X239" s="88">
        <v>0</v>
      </c>
      <c r="Y239" s="75">
        <f t="shared" si="81"/>
        <v>0</v>
      </c>
      <c r="Z239" s="87">
        <v>0</v>
      </c>
      <c r="AA239" s="88">
        <v>0</v>
      </c>
      <c r="AB239" s="77">
        <f t="shared" si="83"/>
        <v>0</v>
      </c>
      <c r="AC239" s="88">
        <v>0</v>
      </c>
      <c r="AD239" s="88">
        <v>0</v>
      </c>
      <c r="AE239" s="77">
        <f t="shared" si="72"/>
        <v>0</v>
      </c>
      <c r="AF239" s="88">
        <v>0</v>
      </c>
      <c r="AG239" s="88">
        <v>0</v>
      </c>
      <c r="AH239" s="77">
        <f t="shared" si="74"/>
        <v>0</v>
      </c>
      <c r="AI239" s="88">
        <v>0</v>
      </c>
      <c r="AJ239" s="88">
        <v>0</v>
      </c>
      <c r="AK239" s="94">
        <f t="shared" si="82"/>
        <v>0</v>
      </c>
      <c r="AL239" s="77">
        <f t="shared" si="77"/>
        <v>1245786480</v>
      </c>
      <c r="AM239" s="77">
        <f t="shared" si="77"/>
        <v>0</v>
      </c>
      <c r="AN239" s="77">
        <f t="shared" si="78"/>
        <v>1245786480</v>
      </c>
      <c r="AO239" s="44"/>
      <c r="AQ239" s="56"/>
    </row>
    <row r="240" spans="1:43" ht="12" customHeight="1" x14ac:dyDescent="0.2">
      <c r="A240" s="203" t="s">
        <v>430</v>
      </c>
      <c r="B240" s="181">
        <v>0</v>
      </c>
      <c r="C240" s="74">
        <v>0</v>
      </c>
      <c r="D240" s="109">
        <f t="shared" si="79"/>
        <v>0</v>
      </c>
      <c r="E240" s="43">
        <v>0</v>
      </c>
      <c r="F240" s="7">
        <v>0</v>
      </c>
      <c r="G240" s="19">
        <f t="shared" si="80"/>
        <v>0</v>
      </c>
      <c r="H240" s="173">
        <v>0</v>
      </c>
      <c r="I240" s="88">
        <v>0</v>
      </c>
      <c r="J240" s="183">
        <f t="shared" si="73"/>
        <v>0</v>
      </c>
      <c r="K240" s="181">
        <v>0</v>
      </c>
      <c r="L240" s="88">
        <v>0</v>
      </c>
      <c r="M240" s="84">
        <f t="shared" si="71"/>
        <v>0</v>
      </c>
      <c r="N240" s="190">
        <v>0</v>
      </c>
      <c r="O240" s="88">
        <v>0</v>
      </c>
      <c r="P240" s="170">
        <f t="shared" si="75"/>
        <v>0</v>
      </c>
      <c r="Q240" s="181">
        <v>0</v>
      </c>
      <c r="R240" s="74">
        <v>0</v>
      </c>
      <c r="S240" s="78">
        <f t="shared" si="84"/>
        <v>0</v>
      </c>
      <c r="T240" s="181">
        <v>0</v>
      </c>
      <c r="U240" s="88">
        <v>0</v>
      </c>
      <c r="V240" s="78">
        <f t="shared" si="76"/>
        <v>0</v>
      </c>
      <c r="W240" s="173">
        <v>0</v>
      </c>
      <c r="X240" s="88">
        <v>0</v>
      </c>
      <c r="Y240" s="75">
        <f t="shared" si="81"/>
        <v>0</v>
      </c>
      <c r="Z240" s="87">
        <v>0</v>
      </c>
      <c r="AA240" s="88">
        <v>0</v>
      </c>
      <c r="AB240" s="77">
        <f t="shared" si="83"/>
        <v>0</v>
      </c>
      <c r="AC240" s="96">
        <v>0</v>
      </c>
      <c r="AD240" s="88">
        <v>0</v>
      </c>
      <c r="AE240" s="77">
        <f t="shared" si="72"/>
        <v>0</v>
      </c>
      <c r="AF240" s="88">
        <v>0</v>
      </c>
      <c r="AG240" s="88">
        <v>0</v>
      </c>
      <c r="AH240" s="77">
        <f t="shared" si="74"/>
        <v>0</v>
      </c>
      <c r="AI240" s="88">
        <v>0</v>
      </c>
      <c r="AJ240" s="88">
        <v>0</v>
      </c>
      <c r="AK240" s="94">
        <f t="shared" si="82"/>
        <v>0</v>
      </c>
      <c r="AL240" s="77">
        <f t="shared" si="77"/>
        <v>0</v>
      </c>
      <c r="AM240" s="77">
        <f t="shared" si="77"/>
        <v>0</v>
      </c>
      <c r="AN240" s="77">
        <f t="shared" si="78"/>
        <v>0</v>
      </c>
      <c r="AO240" s="44"/>
      <c r="AQ240" s="56"/>
    </row>
    <row r="241" spans="1:43" ht="12" customHeight="1" x14ac:dyDescent="0.2">
      <c r="A241" s="203" t="s">
        <v>106</v>
      </c>
      <c r="B241" s="181">
        <v>2077680</v>
      </c>
      <c r="C241" s="181">
        <v>0</v>
      </c>
      <c r="D241" s="109">
        <f t="shared" si="79"/>
        <v>2077680</v>
      </c>
      <c r="E241" s="43">
        <v>0</v>
      </c>
      <c r="F241" s="7">
        <v>0</v>
      </c>
      <c r="G241" s="19">
        <f t="shared" si="80"/>
        <v>0</v>
      </c>
      <c r="H241" s="173">
        <v>0</v>
      </c>
      <c r="I241" s="88">
        <v>0</v>
      </c>
      <c r="J241" s="183">
        <f t="shared" si="73"/>
        <v>0</v>
      </c>
      <c r="K241" s="181">
        <v>0</v>
      </c>
      <c r="L241" s="88">
        <v>0</v>
      </c>
      <c r="M241" s="84">
        <f t="shared" si="71"/>
        <v>0</v>
      </c>
      <c r="N241" s="190">
        <v>0</v>
      </c>
      <c r="O241" s="88">
        <v>0</v>
      </c>
      <c r="P241" s="170">
        <f t="shared" si="75"/>
        <v>0</v>
      </c>
      <c r="Q241" s="181">
        <v>0</v>
      </c>
      <c r="R241" s="74">
        <v>0</v>
      </c>
      <c r="S241" s="78">
        <f t="shared" si="84"/>
        <v>0</v>
      </c>
      <c r="T241" s="181">
        <v>0</v>
      </c>
      <c r="U241" s="88">
        <v>0</v>
      </c>
      <c r="V241" s="78">
        <f t="shared" si="76"/>
        <v>0</v>
      </c>
      <c r="W241" s="173">
        <v>0</v>
      </c>
      <c r="X241" s="88">
        <v>0</v>
      </c>
      <c r="Y241" s="75">
        <f t="shared" si="81"/>
        <v>0</v>
      </c>
      <c r="Z241" s="87">
        <v>0</v>
      </c>
      <c r="AA241" s="88">
        <v>0</v>
      </c>
      <c r="AB241" s="77">
        <f t="shared" si="83"/>
        <v>0</v>
      </c>
      <c r="AC241" s="96">
        <v>0</v>
      </c>
      <c r="AD241" s="88">
        <v>0</v>
      </c>
      <c r="AE241" s="77">
        <f t="shared" si="72"/>
        <v>0</v>
      </c>
      <c r="AF241" s="88">
        <v>0</v>
      </c>
      <c r="AG241" s="88">
        <v>0</v>
      </c>
      <c r="AH241" s="77">
        <f t="shared" si="74"/>
        <v>0</v>
      </c>
      <c r="AI241" s="88">
        <v>0</v>
      </c>
      <c r="AJ241" s="88">
        <v>0</v>
      </c>
      <c r="AK241" s="94">
        <f t="shared" si="82"/>
        <v>0</v>
      </c>
      <c r="AL241" s="77">
        <f t="shared" si="77"/>
        <v>2077680</v>
      </c>
      <c r="AM241" s="77">
        <f t="shared" si="77"/>
        <v>0</v>
      </c>
      <c r="AN241" s="77">
        <f t="shared" si="78"/>
        <v>2077680</v>
      </c>
      <c r="AO241" s="44"/>
      <c r="AQ241" s="56"/>
    </row>
    <row r="242" spans="1:43" ht="12" customHeight="1" x14ac:dyDescent="0.2">
      <c r="A242" s="81" t="s">
        <v>431</v>
      </c>
      <c r="B242" s="181">
        <v>0</v>
      </c>
      <c r="C242" s="74">
        <v>0</v>
      </c>
      <c r="D242" s="109">
        <f t="shared" si="79"/>
        <v>0</v>
      </c>
      <c r="E242" s="43">
        <v>0</v>
      </c>
      <c r="F242" s="7">
        <v>0</v>
      </c>
      <c r="G242" s="19">
        <f t="shared" si="80"/>
        <v>0</v>
      </c>
      <c r="H242" s="173">
        <v>0</v>
      </c>
      <c r="I242" s="88">
        <v>0</v>
      </c>
      <c r="J242" s="183">
        <f t="shared" si="73"/>
        <v>0</v>
      </c>
      <c r="K242" s="181">
        <v>0</v>
      </c>
      <c r="L242" s="88">
        <v>0</v>
      </c>
      <c r="M242" s="84">
        <f t="shared" si="71"/>
        <v>0</v>
      </c>
      <c r="N242" s="190">
        <v>0</v>
      </c>
      <c r="O242" s="88">
        <v>0</v>
      </c>
      <c r="P242" s="170">
        <f t="shared" si="75"/>
        <v>0</v>
      </c>
      <c r="Q242" s="181">
        <v>0</v>
      </c>
      <c r="R242" s="74">
        <v>0</v>
      </c>
      <c r="S242" s="78">
        <f t="shared" si="84"/>
        <v>0</v>
      </c>
      <c r="T242" s="181">
        <v>0</v>
      </c>
      <c r="U242" s="88">
        <v>0</v>
      </c>
      <c r="V242" s="78">
        <f t="shared" si="76"/>
        <v>0</v>
      </c>
      <c r="W242" s="173">
        <v>0</v>
      </c>
      <c r="X242" s="88">
        <v>0</v>
      </c>
      <c r="Y242" s="75">
        <f t="shared" si="81"/>
        <v>0</v>
      </c>
      <c r="Z242" s="87">
        <v>0</v>
      </c>
      <c r="AA242" s="88">
        <v>0</v>
      </c>
      <c r="AB242" s="77">
        <f t="shared" si="83"/>
        <v>0</v>
      </c>
      <c r="AC242" s="96">
        <v>0</v>
      </c>
      <c r="AD242" s="88">
        <v>0</v>
      </c>
      <c r="AE242" s="77">
        <f t="shared" si="72"/>
        <v>0</v>
      </c>
      <c r="AF242" s="88">
        <v>0</v>
      </c>
      <c r="AG242" s="88">
        <v>0</v>
      </c>
      <c r="AH242" s="77">
        <f t="shared" si="74"/>
        <v>0</v>
      </c>
      <c r="AI242" s="88">
        <v>0</v>
      </c>
      <c r="AJ242" s="88">
        <v>0</v>
      </c>
      <c r="AK242" s="94">
        <f t="shared" si="82"/>
        <v>0</v>
      </c>
      <c r="AL242" s="77">
        <f t="shared" si="77"/>
        <v>0</v>
      </c>
      <c r="AM242" s="77">
        <f t="shared" si="77"/>
        <v>0</v>
      </c>
      <c r="AN242" s="77">
        <f t="shared" si="78"/>
        <v>0</v>
      </c>
      <c r="AO242" s="44"/>
      <c r="AQ242" s="56"/>
    </row>
    <row r="243" spans="1:43" ht="12" customHeight="1" x14ac:dyDescent="0.2">
      <c r="A243" s="81" t="s">
        <v>432</v>
      </c>
      <c r="B243" s="181">
        <v>0</v>
      </c>
      <c r="C243" s="74">
        <v>0</v>
      </c>
      <c r="D243" s="109">
        <f t="shared" si="79"/>
        <v>0</v>
      </c>
      <c r="E243" s="43">
        <v>0</v>
      </c>
      <c r="F243" s="7">
        <v>0</v>
      </c>
      <c r="G243" s="19">
        <f t="shared" si="80"/>
        <v>0</v>
      </c>
      <c r="H243" s="173">
        <v>0</v>
      </c>
      <c r="I243" s="88">
        <v>0</v>
      </c>
      <c r="J243" s="183">
        <f t="shared" si="73"/>
        <v>0</v>
      </c>
      <c r="K243" s="181">
        <v>0</v>
      </c>
      <c r="L243" s="88">
        <v>0</v>
      </c>
      <c r="M243" s="84">
        <f t="shared" si="71"/>
        <v>0</v>
      </c>
      <c r="N243" s="190">
        <v>0</v>
      </c>
      <c r="O243" s="88">
        <v>0</v>
      </c>
      <c r="P243" s="170">
        <f t="shared" si="75"/>
        <v>0</v>
      </c>
      <c r="Q243" s="181">
        <v>0</v>
      </c>
      <c r="R243" s="74">
        <v>0</v>
      </c>
      <c r="S243" s="78">
        <f t="shared" si="84"/>
        <v>0</v>
      </c>
      <c r="T243" s="181">
        <v>0</v>
      </c>
      <c r="U243" s="88">
        <v>0</v>
      </c>
      <c r="V243" s="78">
        <f t="shared" si="76"/>
        <v>0</v>
      </c>
      <c r="W243" s="173">
        <v>0</v>
      </c>
      <c r="X243" s="88">
        <v>0</v>
      </c>
      <c r="Y243" s="75">
        <f t="shared" si="81"/>
        <v>0</v>
      </c>
      <c r="Z243" s="87">
        <v>0</v>
      </c>
      <c r="AA243" s="88">
        <v>0</v>
      </c>
      <c r="AB243" s="77">
        <f t="shared" si="83"/>
        <v>0</v>
      </c>
      <c r="AC243" s="88">
        <v>0</v>
      </c>
      <c r="AD243" s="88">
        <v>0</v>
      </c>
      <c r="AE243" s="77">
        <f t="shared" si="72"/>
        <v>0</v>
      </c>
      <c r="AF243" s="88">
        <v>0</v>
      </c>
      <c r="AG243" s="88">
        <v>0</v>
      </c>
      <c r="AH243" s="77">
        <f t="shared" si="74"/>
        <v>0</v>
      </c>
      <c r="AI243" s="88">
        <v>0</v>
      </c>
      <c r="AJ243" s="88">
        <v>0</v>
      </c>
      <c r="AK243" s="94">
        <f t="shared" si="82"/>
        <v>0</v>
      </c>
      <c r="AL243" s="77">
        <f t="shared" si="77"/>
        <v>0</v>
      </c>
      <c r="AM243" s="77">
        <f t="shared" si="77"/>
        <v>0</v>
      </c>
      <c r="AN243" s="77">
        <f t="shared" si="78"/>
        <v>0</v>
      </c>
      <c r="AO243" s="44"/>
      <c r="AQ243" s="56"/>
    </row>
    <row r="244" spans="1:43" ht="12" customHeight="1" x14ac:dyDescent="0.2">
      <c r="A244" s="81" t="s">
        <v>433</v>
      </c>
      <c r="B244" s="181">
        <v>0</v>
      </c>
      <c r="C244" s="74">
        <v>0</v>
      </c>
      <c r="D244" s="109">
        <f t="shared" si="79"/>
        <v>0</v>
      </c>
      <c r="E244" s="43">
        <v>0</v>
      </c>
      <c r="F244" s="7">
        <v>0</v>
      </c>
      <c r="G244" s="19">
        <f t="shared" si="80"/>
        <v>0</v>
      </c>
      <c r="H244" s="173">
        <v>0</v>
      </c>
      <c r="I244" s="88">
        <v>0</v>
      </c>
      <c r="J244" s="183">
        <f t="shared" si="73"/>
        <v>0</v>
      </c>
      <c r="K244" s="181">
        <v>0</v>
      </c>
      <c r="L244" s="88">
        <v>0</v>
      </c>
      <c r="M244" s="84">
        <f t="shared" si="71"/>
        <v>0</v>
      </c>
      <c r="N244" s="190">
        <v>0</v>
      </c>
      <c r="O244" s="88">
        <v>226390</v>
      </c>
      <c r="P244" s="170">
        <f t="shared" si="75"/>
        <v>226390</v>
      </c>
      <c r="Q244" s="181">
        <v>0</v>
      </c>
      <c r="R244" s="74">
        <v>0</v>
      </c>
      <c r="S244" s="78">
        <f t="shared" si="84"/>
        <v>0</v>
      </c>
      <c r="T244" s="181">
        <v>0</v>
      </c>
      <c r="U244" s="88">
        <v>0</v>
      </c>
      <c r="V244" s="78">
        <f t="shared" si="76"/>
        <v>0</v>
      </c>
      <c r="W244" s="173">
        <v>0</v>
      </c>
      <c r="X244" s="88">
        <v>0</v>
      </c>
      <c r="Y244" s="75">
        <f t="shared" si="81"/>
        <v>0</v>
      </c>
      <c r="Z244" s="87">
        <v>0</v>
      </c>
      <c r="AA244" s="88">
        <v>0</v>
      </c>
      <c r="AB244" s="77">
        <f t="shared" si="83"/>
        <v>0</v>
      </c>
      <c r="AC244" s="88">
        <v>0</v>
      </c>
      <c r="AD244" s="88">
        <v>0</v>
      </c>
      <c r="AE244" s="77">
        <f t="shared" si="72"/>
        <v>0</v>
      </c>
      <c r="AF244" s="88">
        <v>0</v>
      </c>
      <c r="AG244" s="88">
        <v>0</v>
      </c>
      <c r="AH244" s="77">
        <f t="shared" si="74"/>
        <v>0</v>
      </c>
      <c r="AI244" s="88">
        <v>0</v>
      </c>
      <c r="AJ244" s="88">
        <v>0</v>
      </c>
      <c r="AK244" s="94">
        <f t="shared" si="82"/>
        <v>0</v>
      </c>
      <c r="AL244" s="77">
        <f t="shared" si="77"/>
        <v>0</v>
      </c>
      <c r="AM244" s="77">
        <f t="shared" si="77"/>
        <v>226390</v>
      </c>
      <c r="AN244" s="77">
        <f t="shared" si="78"/>
        <v>226390</v>
      </c>
      <c r="AO244" s="44"/>
      <c r="AQ244" s="56"/>
    </row>
    <row r="245" spans="1:43" ht="12" customHeight="1" x14ac:dyDescent="0.2">
      <c r="A245" s="81" t="s">
        <v>434</v>
      </c>
      <c r="B245" s="181">
        <v>0</v>
      </c>
      <c r="C245" s="74">
        <v>0</v>
      </c>
      <c r="D245" s="109">
        <f t="shared" si="79"/>
        <v>0</v>
      </c>
      <c r="E245" s="43">
        <v>0</v>
      </c>
      <c r="F245" s="7">
        <v>0</v>
      </c>
      <c r="G245" s="19">
        <f t="shared" si="80"/>
        <v>0</v>
      </c>
      <c r="H245" s="173">
        <v>0</v>
      </c>
      <c r="I245" s="88">
        <v>0</v>
      </c>
      <c r="J245" s="183">
        <f t="shared" si="73"/>
        <v>0</v>
      </c>
      <c r="K245" s="181">
        <v>0</v>
      </c>
      <c r="L245" s="88">
        <v>0</v>
      </c>
      <c r="M245" s="84">
        <f t="shared" si="71"/>
        <v>0</v>
      </c>
      <c r="N245" s="190">
        <v>0</v>
      </c>
      <c r="O245" s="88">
        <v>45393882.899999999</v>
      </c>
      <c r="P245" s="170">
        <f t="shared" si="75"/>
        <v>45393882.899999999</v>
      </c>
      <c r="Q245" s="181">
        <v>0</v>
      </c>
      <c r="R245" s="74">
        <v>0</v>
      </c>
      <c r="S245" s="78">
        <f t="shared" si="84"/>
        <v>0</v>
      </c>
      <c r="T245" s="181">
        <v>0</v>
      </c>
      <c r="U245" s="88">
        <v>0</v>
      </c>
      <c r="V245" s="78">
        <f t="shared" si="76"/>
        <v>0</v>
      </c>
      <c r="W245" s="173">
        <v>0</v>
      </c>
      <c r="X245" s="88">
        <v>0</v>
      </c>
      <c r="Y245" s="75">
        <f t="shared" si="81"/>
        <v>0</v>
      </c>
      <c r="Z245" s="87">
        <v>0</v>
      </c>
      <c r="AA245" s="88">
        <v>0</v>
      </c>
      <c r="AB245" s="77">
        <f t="shared" si="83"/>
        <v>0</v>
      </c>
      <c r="AC245" s="88">
        <v>0</v>
      </c>
      <c r="AD245" s="88">
        <v>0</v>
      </c>
      <c r="AE245" s="77">
        <f t="shared" si="72"/>
        <v>0</v>
      </c>
      <c r="AF245" s="88">
        <v>0</v>
      </c>
      <c r="AG245" s="88">
        <v>0</v>
      </c>
      <c r="AH245" s="77">
        <f t="shared" si="74"/>
        <v>0</v>
      </c>
      <c r="AI245" s="88">
        <v>0</v>
      </c>
      <c r="AJ245" s="88">
        <v>0</v>
      </c>
      <c r="AK245" s="94">
        <f t="shared" si="82"/>
        <v>0</v>
      </c>
      <c r="AL245" s="77">
        <f t="shared" si="77"/>
        <v>0</v>
      </c>
      <c r="AM245" s="77">
        <f>C245+F245+I245+L245+O245+R245+U245+X245+AA245+AD245+AG245+AJ245</f>
        <v>45393882.899999999</v>
      </c>
      <c r="AN245" s="77">
        <f t="shared" si="78"/>
        <v>45393882.899999999</v>
      </c>
      <c r="AO245" s="44"/>
      <c r="AQ245" s="56"/>
    </row>
    <row r="246" spans="1:43" ht="12" customHeight="1" x14ac:dyDescent="0.2">
      <c r="A246" s="81" t="s">
        <v>435</v>
      </c>
      <c r="B246" s="181">
        <v>0</v>
      </c>
      <c r="C246" s="74">
        <v>0</v>
      </c>
      <c r="D246" s="109">
        <f t="shared" si="79"/>
        <v>0</v>
      </c>
      <c r="E246" s="172">
        <v>0</v>
      </c>
      <c r="F246" s="7">
        <v>0</v>
      </c>
      <c r="G246" s="19">
        <f t="shared" si="80"/>
        <v>0</v>
      </c>
      <c r="H246" s="173">
        <v>0</v>
      </c>
      <c r="I246" s="88">
        <v>0</v>
      </c>
      <c r="J246" s="183">
        <f t="shared" si="73"/>
        <v>0</v>
      </c>
      <c r="K246" s="181">
        <v>0</v>
      </c>
      <c r="L246" s="88">
        <v>0</v>
      </c>
      <c r="M246" s="84">
        <f t="shared" si="71"/>
        <v>0</v>
      </c>
      <c r="N246" s="190">
        <v>0</v>
      </c>
      <c r="O246" s="88">
        <v>0</v>
      </c>
      <c r="P246" s="170">
        <f t="shared" si="75"/>
        <v>0</v>
      </c>
      <c r="Q246" s="181">
        <v>0</v>
      </c>
      <c r="R246" s="74">
        <v>0</v>
      </c>
      <c r="S246" s="78">
        <f t="shared" si="84"/>
        <v>0</v>
      </c>
      <c r="T246" s="181">
        <v>0</v>
      </c>
      <c r="U246" s="88">
        <v>0</v>
      </c>
      <c r="V246" s="78">
        <f t="shared" si="76"/>
        <v>0</v>
      </c>
      <c r="W246" s="173">
        <v>0</v>
      </c>
      <c r="X246" s="88">
        <v>0</v>
      </c>
      <c r="Y246" s="75">
        <f t="shared" si="81"/>
        <v>0</v>
      </c>
      <c r="Z246" s="87">
        <v>0</v>
      </c>
      <c r="AA246" s="88">
        <v>0</v>
      </c>
      <c r="AB246" s="77">
        <f t="shared" si="83"/>
        <v>0</v>
      </c>
      <c r="AC246" s="88">
        <v>0</v>
      </c>
      <c r="AD246" s="88">
        <v>0</v>
      </c>
      <c r="AE246" s="77">
        <f t="shared" si="72"/>
        <v>0</v>
      </c>
      <c r="AF246" s="88">
        <v>0</v>
      </c>
      <c r="AG246" s="88">
        <v>0</v>
      </c>
      <c r="AH246" s="77">
        <f t="shared" si="74"/>
        <v>0</v>
      </c>
      <c r="AI246" s="88">
        <v>0</v>
      </c>
      <c r="AJ246" s="88">
        <v>0</v>
      </c>
      <c r="AK246" s="94">
        <f t="shared" si="82"/>
        <v>0</v>
      </c>
      <c r="AL246" s="77">
        <f t="shared" si="77"/>
        <v>0</v>
      </c>
      <c r="AM246" s="77">
        <f t="shared" si="77"/>
        <v>0</v>
      </c>
      <c r="AN246" s="77">
        <f t="shared" si="78"/>
        <v>0</v>
      </c>
      <c r="AO246" s="44"/>
      <c r="AQ246" s="56"/>
    </row>
    <row r="247" spans="1:43" ht="12" customHeight="1" x14ac:dyDescent="0.2">
      <c r="A247" s="81" t="s">
        <v>436</v>
      </c>
      <c r="B247" s="181">
        <v>0</v>
      </c>
      <c r="C247" s="74">
        <v>0</v>
      </c>
      <c r="D247" s="109">
        <f t="shared" si="79"/>
        <v>0</v>
      </c>
      <c r="E247" s="172">
        <v>0</v>
      </c>
      <c r="F247" s="7">
        <v>0</v>
      </c>
      <c r="G247" s="19">
        <f t="shared" si="80"/>
        <v>0</v>
      </c>
      <c r="H247" s="173">
        <v>0</v>
      </c>
      <c r="I247" s="88">
        <v>0</v>
      </c>
      <c r="J247" s="183">
        <f t="shared" si="73"/>
        <v>0</v>
      </c>
      <c r="K247" s="181">
        <v>0</v>
      </c>
      <c r="L247" s="88">
        <v>0</v>
      </c>
      <c r="M247" s="84">
        <f t="shared" si="71"/>
        <v>0</v>
      </c>
      <c r="N247" s="190">
        <v>0</v>
      </c>
      <c r="O247" s="88">
        <v>0</v>
      </c>
      <c r="P247" s="170">
        <f t="shared" si="75"/>
        <v>0</v>
      </c>
      <c r="Q247" s="181">
        <v>0</v>
      </c>
      <c r="R247" s="74">
        <v>0</v>
      </c>
      <c r="S247" s="78">
        <f t="shared" si="84"/>
        <v>0</v>
      </c>
      <c r="T247" s="181">
        <v>0</v>
      </c>
      <c r="U247" s="88">
        <v>0</v>
      </c>
      <c r="V247" s="78">
        <f t="shared" si="76"/>
        <v>0</v>
      </c>
      <c r="W247" s="173">
        <v>0</v>
      </c>
      <c r="X247" s="88">
        <v>0</v>
      </c>
      <c r="Y247" s="75">
        <f t="shared" si="81"/>
        <v>0</v>
      </c>
      <c r="Z247" s="87">
        <v>0</v>
      </c>
      <c r="AA247" s="88">
        <v>0</v>
      </c>
      <c r="AB247" s="77">
        <f t="shared" si="83"/>
        <v>0</v>
      </c>
      <c r="AC247" s="88">
        <v>0</v>
      </c>
      <c r="AD247" s="88">
        <v>0</v>
      </c>
      <c r="AE247" s="77">
        <f t="shared" si="72"/>
        <v>0</v>
      </c>
      <c r="AF247" s="88">
        <v>0</v>
      </c>
      <c r="AG247" s="88">
        <v>0</v>
      </c>
      <c r="AH247" s="77">
        <f t="shared" si="74"/>
        <v>0</v>
      </c>
      <c r="AI247" s="88">
        <v>0</v>
      </c>
      <c r="AJ247" s="88">
        <v>0</v>
      </c>
      <c r="AK247" s="94">
        <f t="shared" si="82"/>
        <v>0</v>
      </c>
      <c r="AL247" s="77">
        <f t="shared" si="77"/>
        <v>0</v>
      </c>
      <c r="AM247" s="77">
        <f t="shared" si="77"/>
        <v>0</v>
      </c>
      <c r="AN247" s="77">
        <f t="shared" si="78"/>
        <v>0</v>
      </c>
      <c r="AO247" s="44"/>
      <c r="AQ247" s="56"/>
    </row>
    <row r="248" spans="1:43" ht="12" customHeight="1" x14ac:dyDescent="0.2">
      <c r="A248" s="81" t="s">
        <v>437</v>
      </c>
      <c r="B248" s="181">
        <v>0</v>
      </c>
      <c r="C248" s="74">
        <v>0</v>
      </c>
      <c r="D248" s="109">
        <f t="shared" si="79"/>
        <v>0</v>
      </c>
      <c r="E248" s="172">
        <v>0</v>
      </c>
      <c r="F248" s="7">
        <v>0</v>
      </c>
      <c r="G248" s="19">
        <f t="shared" si="80"/>
        <v>0</v>
      </c>
      <c r="H248" s="173">
        <v>0</v>
      </c>
      <c r="I248" s="88">
        <v>0</v>
      </c>
      <c r="J248" s="183">
        <f t="shared" si="73"/>
        <v>0</v>
      </c>
      <c r="K248" s="181">
        <v>0</v>
      </c>
      <c r="L248" s="88">
        <v>0</v>
      </c>
      <c r="M248" s="84">
        <f t="shared" si="71"/>
        <v>0</v>
      </c>
      <c r="N248" s="190">
        <v>0</v>
      </c>
      <c r="O248" s="88">
        <v>0</v>
      </c>
      <c r="P248" s="170">
        <f t="shared" si="75"/>
        <v>0</v>
      </c>
      <c r="Q248" s="181">
        <v>0</v>
      </c>
      <c r="R248" s="74">
        <v>0</v>
      </c>
      <c r="S248" s="78">
        <f t="shared" si="84"/>
        <v>0</v>
      </c>
      <c r="T248" s="181">
        <v>0</v>
      </c>
      <c r="U248" s="88">
        <v>0</v>
      </c>
      <c r="V248" s="78">
        <f t="shared" si="76"/>
        <v>0</v>
      </c>
      <c r="W248" s="173">
        <v>0</v>
      </c>
      <c r="X248" s="88">
        <v>0</v>
      </c>
      <c r="Y248" s="75">
        <f t="shared" si="81"/>
        <v>0</v>
      </c>
      <c r="Z248" s="87">
        <v>0</v>
      </c>
      <c r="AA248" s="88">
        <v>0</v>
      </c>
      <c r="AB248" s="77">
        <f t="shared" si="83"/>
        <v>0</v>
      </c>
      <c r="AC248" s="88">
        <v>0</v>
      </c>
      <c r="AD248" s="88">
        <v>0</v>
      </c>
      <c r="AE248" s="77">
        <f t="shared" si="72"/>
        <v>0</v>
      </c>
      <c r="AF248" s="88">
        <v>0</v>
      </c>
      <c r="AG248" s="88">
        <v>12127045</v>
      </c>
      <c r="AH248" s="77">
        <f t="shared" si="74"/>
        <v>12127045</v>
      </c>
      <c r="AI248" s="88">
        <v>0</v>
      </c>
      <c r="AJ248" s="88">
        <v>0</v>
      </c>
      <c r="AK248" s="94">
        <f t="shared" si="82"/>
        <v>0</v>
      </c>
      <c r="AL248" s="77">
        <f t="shared" si="77"/>
        <v>0</v>
      </c>
      <c r="AM248" s="77">
        <f t="shared" si="77"/>
        <v>12127045</v>
      </c>
      <c r="AN248" s="77">
        <f t="shared" si="78"/>
        <v>12127045</v>
      </c>
      <c r="AO248" s="44"/>
      <c r="AQ248" s="56"/>
    </row>
    <row r="249" spans="1:43" ht="12" customHeight="1" x14ac:dyDescent="0.2">
      <c r="A249" s="81" t="s">
        <v>438</v>
      </c>
      <c r="B249" s="181">
        <v>0</v>
      </c>
      <c r="C249" s="74">
        <v>0</v>
      </c>
      <c r="D249" s="109">
        <f t="shared" si="79"/>
        <v>0</v>
      </c>
      <c r="E249" s="172">
        <v>10000000</v>
      </c>
      <c r="F249" s="7">
        <v>0</v>
      </c>
      <c r="G249" s="19">
        <f t="shared" si="80"/>
        <v>10000000</v>
      </c>
      <c r="H249" s="173">
        <v>0</v>
      </c>
      <c r="I249" s="88">
        <v>0</v>
      </c>
      <c r="J249" s="183">
        <f t="shared" si="73"/>
        <v>0</v>
      </c>
      <c r="K249" s="181">
        <v>0</v>
      </c>
      <c r="L249" s="88">
        <v>0</v>
      </c>
      <c r="M249" s="84">
        <f t="shared" si="71"/>
        <v>0</v>
      </c>
      <c r="N249" s="190">
        <v>0</v>
      </c>
      <c r="O249" s="88">
        <v>0</v>
      </c>
      <c r="P249" s="170">
        <f t="shared" si="75"/>
        <v>0</v>
      </c>
      <c r="Q249" s="181">
        <v>0</v>
      </c>
      <c r="R249" s="74">
        <v>0</v>
      </c>
      <c r="S249" s="78">
        <f t="shared" si="84"/>
        <v>0</v>
      </c>
      <c r="T249" s="181">
        <v>0</v>
      </c>
      <c r="U249" s="88">
        <v>0</v>
      </c>
      <c r="V249" s="78">
        <f t="shared" si="76"/>
        <v>0</v>
      </c>
      <c r="W249" s="173">
        <v>0</v>
      </c>
      <c r="X249" s="88">
        <v>388923</v>
      </c>
      <c r="Y249" s="75">
        <f t="shared" si="81"/>
        <v>388923</v>
      </c>
      <c r="Z249" s="87">
        <v>0</v>
      </c>
      <c r="AA249" s="88">
        <v>0</v>
      </c>
      <c r="AB249" s="77">
        <f t="shared" si="83"/>
        <v>0</v>
      </c>
      <c r="AC249" s="88">
        <v>0</v>
      </c>
      <c r="AD249" s="88">
        <v>0</v>
      </c>
      <c r="AE249" s="77">
        <f t="shared" si="72"/>
        <v>0</v>
      </c>
      <c r="AF249" s="88">
        <v>0</v>
      </c>
      <c r="AG249" s="88">
        <v>0</v>
      </c>
      <c r="AH249" s="77">
        <f t="shared" si="74"/>
        <v>0</v>
      </c>
      <c r="AI249" s="88">
        <v>0</v>
      </c>
      <c r="AJ249" s="88">
        <v>0</v>
      </c>
      <c r="AK249" s="94">
        <f t="shared" si="82"/>
        <v>0</v>
      </c>
      <c r="AL249" s="77">
        <f t="shared" si="77"/>
        <v>10000000</v>
      </c>
      <c r="AM249" s="77">
        <f t="shared" si="77"/>
        <v>388923</v>
      </c>
      <c r="AN249" s="77">
        <f t="shared" si="78"/>
        <v>10388923</v>
      </c>
      <c r="AO249" s="44"/>
      <c r="AQ249" s="56"/>
    </row>
    <row r="250" spans="1:43" ht="12" customHeight="1" x14ac:dyDescent="0.2">
      <c r="A250" s="81" t="s">
        <v>439</v>
      </c>
      <c r="B250" s="181">
        <v>0</v>
      </c>
      <c r="C250" s="74">
        <v>0</v>
      </c>
      <c r="D250" s="109">
        <f t="shared" si="79"/>
        <v>0</v>
      </c>
      <c r="E250" s="172">
        <v>119748859</v>
      </c>
      <c r="F250" s="7">
        <v>0</v>
      </c>
      <c r="G250" s="19">
        <f t="shared" si="80"/>
        <v>119748859</v>
      </c>
      <c r="H250" s="173">
        <v>0</v>
      </c>
      <c r="I250" s="88">
        <v>0</v>
      </c>
      <c r="J250" s="183">
        <f t="shared" si="73"/>
        <v>0</v>
      </c>
      <c r="K250" s="181">
        <v>0</v>
      </c>
      <c r="L250" s="88">
        <v>0</v>
      </c>
      <c r="M250" s="84">
        <f t="shared" si="71"/>
        <v>0</v>
      </c>
      <c r="N250" s="190">
        <v>0</v>
      </c>
      <c r="O250" s="88">
        <v>0</v>
      </c>
      <c r="P250" s="170">
        <f t="shared" si="75"/>
        <v>0</v>
      </c>
      <c r="Q250" s="181">
        <v>0</v>
      </c>
      <c r="R250" s="74">
        <v>0</v>
      </c>
      <c r="S250" s="78">
        <f t="shared" si="84"/>
        <v>0</v>
      </c>
      <c r="T250" s="181">
        <v>0</v>
      </c>
      <c r="U250" s="88">
        <v>0</v>
      </c>
      <c r="V250" s="78">
        <f t="shared" si="76"/>
        <v>0</v>
      </c>
      <c r="W250" s="173">
        <v>0</v>
      </c>
      <c r="X250" s="88">
        <v>0</v>
      </c>
      <c r="Y250" s="75">
        <f t="shared" si="81"/>
        <v>0</v>
      </c>
      <c r="Z250" s="87">
        <v>0</v>
      </c>
      <c r="AA250" s="88">
        <v>0</v>
      </c>
      <c r="AB250" s="77">
        <f t="shared" si="83"/>
        <v>0</v>
      </c>
      <c r="AC250" s="88">
        <v>0</v>
      </c>
      <c r="AD250" s="88">
        <v>0</v>
      </c>
      <c r="AE250" s="77">
        <f t="shared" si="72"/>
        <v>0</v>
      </c>
      <c r="AF250" s="88">
        <v>0</v>
      </c>
      <c r="AG250" s="88">
        <v>0</v>
      </c>
      <c r="AH250" s="77">
        <f t="shared" si="74"/>
        <v>0</v>
      </c>
      <c r="AI250" s="88">
        <v>0</v>
      </c>
      <c r="AJ250" s="88">
        <v>0</v>
      </c>
      <c r="AK250" s="94">
        <f t="shared" si="82"/>
        <v>0</v>
      </c>
      <c r="AL250" s="77">
        <f t="shared" si="77"/>
        <v>119748859</v>
      </c>
      <c r="AM250" s="77">
        <f t="shared" si="77"/>
        <v>0</v>
      </c>
      <c r="AN250" s="77">
        <f t="shared" si="78"/>
        <v>119748859</v>
      </c>
      <c r="AO250" s="44"/>
      <c r="AQ250" s="56"/>
    </row>
    <row r="251" spans="1:43" ht="12" customHeight="1" x14ac:dyDescent="0.2">
      <c r="A251" s="81" t="s">
        <v>440</v>
      </c>
      <c r="B251" s="181">
        <v>0</v>
      </c>
      <c r="C251" s="74">
        <v>0</v>
      </c>
      <c r="D251" s="109">
        <f t="shared" si="79"/>
        <v>0</v>
      </c>
      <c r="E251" s="172">
        <v>0</v>
      </c>
      <c r="F251" s="7">
        <v>0</v>
      </c>
      <c r="G251" s="19">
        <f t="shared" si="80"/>
        <v>0</v>
      </c>
      <c r="H251" s="173">
        <v>0</v>
      </c>
      <c r="I251" s="88">
        <v>0</v>
      </c>
      <c r="J251" s="183">
        <f t="shared" si="73"/>
        <v>0</v>
      </c>
      <c r="K251" s="181">
        <v>0</v>
      </c>
      <c r="L251" s="88">
        <v>0</v>
      </c>
      <c r="M251" s="84">
        <f t="shared" si="71"/>
        <v>0</v>
      </c>
      <c r="N251" s="190">
        <v>0</v>
      </c>
      <c r="O251" s="88">
        <v>0</v>
      </c>
      <c r="P251" s="170">
        <f t="shared" si="75"/>
        <v>0</v>
      </c>
      <c r="Q251" s="181">
        <v>0</v>
      </c>
      <c r="R251" s="74">
        <v>0</v>
      </c>
      <c r="S251" s="78">
        <f t="shared" si="84"/>
        <v>0</v>
      </c>
      <c r="T251" s="181">
        <v>0</v>
      </c>
      <c r="U251" s="88">
        <v>0</v>
      </c>
      <c r="V251" s="78">
        <f t="shared" si="76"/>
        <v>0</v>
      </c>
      <c r="W251" s="173">
        <v>0</v>
      </c>
      <c r="X251" s="88">
        <v>0</v>
      </c>
      <c r="Y251" s="75">
        <f t="shared" si="81"/>
        <v>0</v>
      </c>
      <c r="Z251" s="87">
        <v>0</v>
      </c>
      <c r="AA251" s="88">
        <v>0</v>
      </c>
      <c r="AB251" s="77">
        <f t="shared" si="83"/>
        <v>0</v>
      </c>
      <c r="AC251" s="88">
        <v>2120812</v>
      </c>
      <c r="AD251" s="88">
        <v>0</v>
      </c>
      <c r="AE251" s="77">
        <f t="shared" si="72"/>
        <v>2120812</v>
      </c>
      <c r="AF251" s="88">
        <v>0</v>
      </c>
      <c r="AG251" s="88">
        <v>0</v>
      </c>
      <c r="AH251" s="77">
        <f t="shared" si="74"/>
        <v>0</v>
      </c>
      <c r="AI251" s="88">
        <v>0</v>
      </c>
      <c r="AJ251" s="88">
        <v>0</v>
      </c>
      <c r="AK251" s="94">
        <f t="shared" si="82"/>
        <v>0</v>
      </c>
      <c r="AL251" s="77">
        <f t="shared" si="77"/>
        <v>2120812</v>
      </c>
      <c r="AM251" s="77">
        <f t="shared" si="77"/>
        <v>0</v>
      </c>
      <c r="AN251" s="77">
        <f t="shared" si="78"/>
        <v>2120812</v>
      </c>
      <c r="AO251" s="44"/>
      <c r="AQ251" s="56"/>
    </row>
    <row r="252" spans="1:43" ht="12" customHeight="1" x14ac:dyDescent="0.2">
      <c r="A252" s="81" t="s">
        <v>441</v>
      </c>
      <c r="B252" s="181">
        <v>0</v>
      </c>
      <c r="C252" s="74">
        <v>0</v>
      </c>
      <c r="D252" s="109">
        <f t="shared" si="79"/>
        <v>0</v>
      </c>
      <c r="E252" s="172">
        <v>0</v>
      </c>
      <c r="F252" s="7">
        <v>0</v>
      </c>
      <c r="G252" s="19">
        <f t="shared" si="80"/>
        <v>0</v>
      </c>
      <c r="H252" s="173">
        <v>0</v>
      </c>
      <c r="I252" s="88">
        <v>0</v>
      </c>
      <c r="J252" s="183">
        <f t="shared" si="73"/>
        <v>0</v>
      </c>
      <c r="K252" s="181">
        <v>0</v>
      </c>
      <c r="L252" s="88">
        <v>0</v>
      </c>
      <c r="M252" s="84">
        <f t="shared" si="71"/>
        <v>0</v>
      </c>
      <c r="N252" s="190">
        <v>0</v>
      </c>
      <c r="O252" s="88">
        <v>0</v>
      </c>
      <c r="P252" s="170">
        <f t="shared" si="75"/>
        <v>0</v>
      </c>
      <c r="Q252" s="181">
        <v>0</v>
      </c>
      <c r="R252" s="74">
        <v>0</v>
      </c>
      <c r="S252" s="78">
        <f t="shared" si="84"/>
        <v>0</v>
      </c>
      <c r="T252" s="181">
        <v>0</v>
      </c>
      <c r="U252" s="88">
        <v>0</v>
      </c>
      <c r="V252" s="78">
        <f t="shared" si="76"/>
        <v>0</v>
      </c>
      <c r="W252" s="173">
        <v>0</v>
      </c>
      <c r="X252" s="88">
        <v>0</v>
      </c>
      <c r="Y252" s="75">
        <f t="shared" si="81"/>
        <v>0</v>
      </c>
      <c r="Z252" s="87">
        <v>0</v>
      </c>
      <c r="AA252" s="88">
        <v>0</v>
      </c>
      <c r="AB252" s="77">
        <f t="shared" si="83"/>
        <v>0</v>
      </c>
      <c r="AC252" s="88">
        <v>0</v>
      </c>
      <c r="AD252" s="88">
        <v>0</v>
      </c>
      <c r="AE252" s="77">
        <f t="shared" si="72"/>
        <v>0</v>
      </c>
      <c r="AF252" s="88">
        <v>0</v>
      </c>
      <c r="AG252" s="88">
        <v>0</v>
      </c>
      <c r="AH252" s="77">
        <f t="shared" si="74"/>
        <v>0</v>
      </c>
      <c r="AI252" s="88">
        <v>0</v>
      </c>
      <c r="AJ252" s="88">
        <v>0</v>
      </c>
      <c r="AK252" s="94">
        <f t="shared" si="82"/>
        <v>0</v>
      </c>
      <c r="AL252" s="77">
        <f t="shared" si="77"/>
        <v>0</v>
      </c>
      <c r="AM252" s="77">
        <f t="shared" si="77"/>
        <v>0</v>
      </c>
      <c r="AN252" s="77">
        <f t="shared" si="78"/>
        <v>0</v>
      </c>
      <c r="AO252" s="44"/>
      <c r="AQ252" s="56"/>
    </row>
    <row r="253" spans="1:43" ht="12" customHeight="1" x14ac:dyDescent="0.2">
      <c r="A253" s="81" t="s">
        <v>442</v>
      </c>
      <c r="B253" s="181">
        <v>0</v>
      </c>
      <c r="C253" s="74">
        <v>0</v>
      </c>
      <c r="D253" s="109">
        <f t="shared" si="79"/>
        <v>0</v>
      </c>
      <c r="E253" s="172">
        <v>0</v>
      </c>
      <c r="F253" s="7">
        <v>0</v>
      </c>
      <c r="G253" s="19">
        <f t="shared" si="80"/>
        <v>0</v>
      </c>
      <c r="H253" s="173">
        <v>0</v>
      </c>
      <c r="I253" s="88">
        <v>0</v>
      </c>
      <c r="J253" s="183">
        <f t="shared" si="73"/>
        <v>0</v>
      </c>
      <c r="K253" s="181">
        <v>0</v>
      </c>
      <c r="L253" s="88">
        <v>0</v>
      </c>
      <c r="M253" s="84">
        <f t="shared" si="71"/>
        <v>0</v>
      </c>
      <c r="N253" s="190">
        <v>0</v>
      </c>
      <c r="O253" s="88">
        <v>0</v>
      </c>
      <c r="P253" s="170">
        <f t="shared" si="75"/>
        <v>0</v>
      </c>
      <c r="Q253" s="181">
        <v>0</v>
      </c>
      <c r="R253" s="74">
        <v>0</v>
      </c>
      <c r="S253" s="78">
        <f t="shared" si="84"/>
        <v>0</v>
      </c>
      <c r="T253" s="181">
        <v>0</v>
      </c>
      <c r="U253" s="88">
        <v>0</v>
      </c>
      <c r="V253" s="78">
        <f t="shared" si="76"/>
        <v>0</v>
      </c>
      <c r="W253" s="173">
        <v>0</v>
      </c>
      <c r="X253" s="88">
        <v>1095410</v>
      </c>
      <c r="Y253" s="75">
        <f t="shared" si="81"/>
        <v>1095410</v>
      </c>
      <c r="Z253" s="87">
        <v>0</v>
      </c>
      <c r="AA253" s="88">
        <v>0</v>
      </c>
      <c r="AB253" s="77">
        <f t="shared" si="83"/>
        <v>0</v>
      </c>
      <c r="AC253" s="88">
        <v>0</v>
      </c>
      <c r="AD253" s="88">
        <v>0</v>
      </c>
      <c r="AE253" s="77">
        <f t="shared" si="72"/>
        <v>0</v>
      </c>
      <c r="AF253" s="88">
        <v>0</v>
      </c>
      <c r="AG253" s="88">
        <v>0</v>
      </c>
      <c r="AH253" s="77">
        <f t="shared" si="74"/>
        <v>0</v>
      </c>
      <c r="AI253" s="88">
        <v>0</v>
      </c>
      <c r="AJ253" s="88">
        <v>0</v>
      </c>
      <c r="AK253" s="94">
        <f t="shared" si="82"/>
        <v>0</v>
      </c>
      <c r="AL253" s="77">
        <f t="shared" si="77"/>
        <v>0</v>
      </c>
      <c r="AM253" s="77">
        <f t="shared" si="77"/>
        <v>1095410</v>
      </c>
      <c r="AN253" s="77">
        <f t="shared" si="78"/>
        <v>1095410</v>
      </c>
      <c r="AO253" s="44"/>
      <c r="AQ253" s="56"/>
    </row>
    <row r="254" spans="1:43" ht="12" customHeight="1" x14ac:dyDescent="0.2">
      <c r="A254" s="81" t="s">
        <v>443</v>
      </c>
      <c r="B254" s="181">
        <v>0</v>
      </c>
      <c r="C254" s="74">
        <v>0</v>
      </c>
      <c r="D254" s="109">
        <f t="shared" si="79"/>
        <v>0</v>
      </c>
      <c r="E254" s="172">
        <v>0</v>
      </c>
      <c r="F254" s="7">
        <v>0</v>
      </c>
      <c r="G254" s="19">
        <f t="shared" si="80"/>
        <v>0</v>
      </c>
      <c r="H254" s="173">
        <v>0</v>
      </c>
      <c r="I254" s="88">
        <v>0</v>
      </c>
      <c r="J254" s="183">
        <f t="shared" si="73"/>
        <v>0</v>
      </c>
      <c r="K254" s="181">
        <v>0</v>
      </c>
      <c r="L254" s="88">
        <v>0</v>
      </c>
      <c r="M254" s="84">
        <f t="shared" si="71"/>
        <v>0</v>
      </c>
      <c r="N254" s="190">
        <v>0</v>
      </c>
      <c r="O254" s="88">
        <v>0</v>
      </c>
      <c r="P254" s="170">
        <f t="shared" si="75"/>
        <v>0</v>
      </c>
      <c r="Q254" s="181">
        <v>0</v>
      </c>
      <c r="R254" s="74">
        <v>0</v>
      </c>
      <c r="S254" s="78">
        <f t="shared" si="84"/>
        <v>0</v>
      </c>
      <c r="T254" s="181">
        <v>0</v>
      </c>
      <c r="U254" s="88">
        <v>0</v>
      </c>
      <c r="V254" s="78">
        <f t="shared" si="76"/>
        <v>0</v>
      </c>
      <c r="W254" s="173">
        <v>0</v>
      </c>
      <c r="X254" s="88">
        <v>0</v>
      </c>
      <c r="Y254" s="75">
        <f t="shared" si="81"/>
        <v>0</v>
      </c>
      <c r="Z254" s="87">
        <v>0</v>
      </c>
      <c r="AA254" s="88">
        <v>0</v>
      </c>
      <c r="AB254" s="77">
        <f t="shared" si="83"/>
        <v>0</v>
      </c>
      <c r="AC254" s="88">
        <v>0</v>
      </c>
      <c r="AD254" s="88">
        <v>0</v>
      </c>
      <c r="AE254" s="77">
        <f t="shared" si="72"/>
        <v>0</v>
      </c>
      <c r="AF254" s="88">
        <v>0</v>
      </c>
      <c r="AG254" s="88">
        <v>0</v>
      </c>
      <c r="AH254" s="77">
        <f t="shared" si="74"/>
        <v>0</v>
      </c>
      <c r="AI254" s="88">
        <v>0</v>
      </c>
      <c r="AJ254" s="88">
        <v>0</v>
      </c>
      <c r="AK254" s="94">
        <f t="shared" si="82"/>
        <v>0</v>
      </c>
      <c r="AL254" s="77">
        <f t="shared" si="77"/>
        <v>0</v>
      </c>
      <c r="AM254" s="77">
        <f t="shared" si="77"/>
        <v>0</v>
      </c>
      <c r="AN254" s="77">
        <f t="shared" si="78"/>
        <v>0</v>
      </c>
      <c r="AO254" s="44"/>
      <c r="AQ254" s="56"/>
    </row>
    <row r="255" spans="1:43" ht="12" customHeight="1" x14ac:dyDescent="0.2">
      <c r="A255" s="81" t="s">
        <v>444</v>
      </c>
      <c r="B255" s="181">
        <v>0</v>
      </c>
      <c r="C255" s="74">
        <v>0</v>
      </c>
      <c r="D255" s="109">
        <f t="shared" si="79"/>
        <v>0</v>
      </c>
      <c r="E255" s="172">
        <v>0</v>
      </c>
      <c r="F255" s="7">
        <v>0</v>
      </c>
      <c r="G255" s="19">
        <f t="shared" si="80"/>
        <v>0</v>
      </c>
      <c r="H255" s="173">
        <v>0</v>
      </c>
      <c r="I255" s="88">
        <v>0</v>
      </c>
      <c r="J255" s="183">
        <f t="shared" si="73"/>
        <v>0</v>
      </c>
      <c r="K255" s="181">
        <v>0</v>
      </c>
      <c r="L255" s="88">
        <v>0</v>
      </c>
      <c r="M255" s="84">
        <f t="shared" si="71"/>
        <v>0</v>
      </c>
      <c r="N255" s="190">
        <v>0</v>
      </c>
      <c r="O255" s="88">
        <v>0</v>
      </c>
      <c r="P255" s="170">
        <f t="shared" si="75"/>
        <v>0</v>
      </c>
      <c r="Q255" s="181">
        <v>0</v>
      </c>
      <c r="R255" s="74">
        <v>0</v>
      </c>
      <c r="S255" s="78">
        <f t="shared" si="84"/>
        <v>0</v>
      </c>
      <c r="T255" s="181">
        <v>0</v>
      </c>
      <c r="U255" s="88">
        <v>0</v>
      </c>
      <c r="V255" s="78">
        <f t="shared" si="76"/>
        <v>0</v>
      </c>
      <c r="W255" s="173">
        <v>0</v>
      </c>
      <c r="X255" s="88">
        <v>0</v>
      </c>
      <c r="Y255" s="75">
        <f t="shared" si="81"/>
        <v>0</v>
      </c>
      <c r="Z255" s="87">
        <v>0</v>
      </c>
      <c r="AA255" s="88">
        <v>0</v>
      </c>
      <c r="AB255" s="77">
        <f t="shared" si="83"/>
        <v>0</v>
      </c>
      <c r="AC255" s="88">
        <v>0</v>
      </c>
      <c r="AD255" s="88">
        <v>0</v>
      </c>
      <c r="AE255" s="77">
        <f t="shared" si="72"/>
        <v>0</v>
      </c>
      <c r="AF255" s="88">
        <v>0</v>
      </c>
      <c r="AG255" s="88">
        <v>0</v>
      </c>
      <c r="AH255" s="77">
        <f t="shared" si="74"/>
        <v>0</v>
      </c>
      <c r="AI255" s="88">
        <v>0</v>
      </c>
      <c r="AJ255" s="88">
        <v>0</v>
      </c>
      <c r="AK255" s="94">
        <f t="shared" si="82"/>
        <v>0</v>
      </c>
      <c r="AL255" s="77">
        <f t="shared" si="77"/>
        <v>0</v>
      </c>
      <c r="AM255" s="77">
        <f t="shared" si="77"/>
        <v>0</v>
      </c>
      <c r="AN255" s="77">
        <f t="shared" si="78"/>
        <v>0</v>
      </c>
      <c r="AO255" s="44"/>
      <c r="AQ255" s="56"/>
    </row>
    <row r="256" spans="1:43" ht="12" customHeight="1" x14ac:dyDescent="0.2">
      <c r="A256" s="81" t="s">
        <v>445</v>
      </c>
      <c r="B256" s="181">
        <v>0</v>
      </c>
      <c r="C256" s="74">
        <v>0</v>
      </c>
      <c r="D256" s="109">
        <f t="shared" si="79"/>
        <v>0</v>
      </c>
      <c r="E256" s="172">
        <v>0</v>
      </c>
      <c r="F256" s="7">
        <v>0</v>
      </c>
      <c r="G256" s="19">
        <f t="shared" si="80"/>
        <v>0</v>
      </c>
      <c r="H256" s="173">
        <v>0</v>
      </c>
      <c r="I256" s="88">
        <v>0</v>
      </c>
      <c r="J256" s="183">
        <f t="shared" si="73"/>
        <v>0</v>
      </c>
      <c r="K256" s="181">
        <v>0</v>
      </c>
      <c r="L256" s="88">
        <v>0</v>
      </c>
      <c r="M256" s="84">
        <f t="shared" si="71"/>
        <v>0</v>
      </c>
      <c r="N256" s="190">
        <v>0</v>
      </c>
      <c r="O256" s="88">
        <v>0</v>
      </c>
      <c r="P256" s="170">
        <f t="shared" si="75"/>
        <v>0</v>
      </c>
      <c r="Q256" s="181">
        <v>0</v>
      </c>
      <c r="R256" s="74">
        <v>0</v>
      </c>
      <c r="S256" s="78">
        <f t="shared" si="84"/>
        <v>0</v>
      </c>
      <c r="T256" s="181">
        <v>0</v>
      </c>
      <c r="U256" s="88">
        <v>0</v>
      </c>
      <c r="V256" s="78">
        <f t="shared" si="76"/>
        <v>0</v>
      </c>
      <c r="W256" s="173">
        <v>1515357</v>
      </c>
      <c r="X256" s="88">
        <v>0</v>
      </c>
      <c r="Y256" s="75">
        <f t="shared" si="81"/>
        <v>1515357</v>
      </c>
      <c r="Z256" s="87">
        <v>0</v>
      </c>
      <c r="AA256" s="88">
        <v>0</v>
      </c>
      <c r="AB256" s="77">
        <f t="shared" si="83"/>
        <v>0</v>
      </c>
      <c r="AC256" s="88">
        <v>0</v>
      </c>
      <c r="AD256" s="88">
        <v>0</v>
      </c>
      <c r="AE256" s="77">
        <f t="shared" si="72"/>
        <v>0</v>
      </c>
      <c r="AF256" s="88">
        <v>0</v>
      </c>
      <c r="AG256" s="88">
        <v>0</v>
      </c>
      <c r="AH256" s="77">
        <f t="shared" si="74"/>
        <v>0</v>
      </c>
      <c r="AI256" s="88">
        <v>0</v>
      </c>
      <c r="AJ256" s="88">
        <v>0</v>
      </c>
      <c r="AK256" s="94">
        <f t="shared" si="82"/>
        <v>0</v>
      </c>
      <c r="AL256" s="77">
        <f t="shared" si="77"/>
        <v>1515357</v>
      </c>
      <c r="AM256" s="77">
        <f t="shared" si="77"/>
        <v>0</v>
      </c>
      <c r="AN256" s="77">
        <f t="shared" si="78"/>
        <v>1515357</v>
      </c>
      <c r="AO256" s="44"/>
      <c r="AQ256" s="56"/>
    </row>
    <row r="257" spans="1:43" ht="12" customHeight="1" x14ac:dyDescent="0.2">
      <c r="A257" s="81" t="s">
        <v>446</v>
      </c>
      <c r="B257" s="181">
        <v>0</v>
      </c>
      <c r="C257" s="74">
        <v>0</v>
      </c>
      <c r="D257" s="109">
        <f t="shared" si="79"/>
        <v>0</v>
      </c>
      <c r="E257" s="172">
        <v>0</v>
      </c>
      <c r="F257" s="7">
        <v>0</v>
      </c>
      <c r="G257" s="19">
        <f t="shared" si="80"/>
        <v>0</v>
      </c>
      <c r="H257" s="173">
        <v>0</v>
      </c>
      <c r="I257" s="88">
        <v>0</v>
      </c>
      <c r="J257" s="183">
        <f t="shared" si="73"/>
        <v>0</v>
      </c>
      <c r="K257" s="181">
        <v>0</v>
      </c>
      <c r="L257" s="88">
        <v>0</v>
      </c>
      <c r="M257" s="84">
        <f t="shared" si="71"/>
        <v>0</v>
      </c>
      <c r="N257" s="190">
        <v>0</v>
      </c>
      <c r="O257" s="88">
        <v>0</v>
      </c>
      <c r="P257" s="170">
        <f t="shared" si="75"/>
        <v>0</v>
      </c>
      <c r="Q257" s="181">
        <v>0</v>
      </c>
      <c r="R257" s="74">
        <v>0</v>
      </c>
      <c r="S257" s="78">
        <f t="shared" si="84"/>
        <v>0</v>
      </c>
      <c r="T257" s="181">
        <v>0</v>
      </c>
      <c r="U257" s="88">
        <v>0</v>
      </c>
      <c r="V257" s="78">
        <f t="shared" si="76"/>
        <v>0</v>
      </c>
      <c r="W257" s="173">
        <v>0</v>
      </c>
      <c r="X257" s="88">
        <v>0</v>
      </c>
      <c r="Y257" s="75">
        <f t="shared" si="81"/>
        <v>0</v>
      </c>
      <c r="Z257" s="87">
        <v>0</v>
      </c>
      <c r="AA257" s="88">
        <v>0</v>
      </c>
      <c r="AB257" s="77">
        <f t="shared" si="83"/>
        <v>0</v>
      </c>
      <c r="AC257" s="88">
        <v>0</v>
      </c>
      <c r="AD257" s="88">
        <v>0</v>
      </c>
      <c r="AE257" s="77">
        <f t="shared" si="72"/>
        <v>0</v>
      </c>
      <c r="AF257" s="88">
        <v>0</v>
      </c>
      <c r="AG257" s="88">
        <v>0</v>
      </c>
      <c r="AH257" s="77">
        <f t="shared" si="74"/>
        <v>0</v>
      </c>
      <c r="AI257" s="88">
        <v>0</v>
      </c>
      <c r="AJ257" s="88">
        <v>0</v>
      </c>
      <c r="AK257" s="94">
        <f t="shared" si="82"/>
        <v>0</v>
      </c>
      <c r="AL257" s="77">
        <f t="shared" si="77"/>
        <v>0</v>
      </c>
      <c r="AM257" s="77">
        <f t="shared" si="77"/>
        <v>0</v>
      </c>
      <c r="AN257" s="77">
        <f t="shared" si="78"/>
        <v>0</v>
      </c>
      <c r="AO257" s="44"/>
      <c r="AQ257" s="56"/>
    </row>
    <row r="258" spans="1:43" ht="12" customHeight="1" x14ac:dyDescent="0.2">
      <c r="A258" s="81" t="s">
        <v>80</v>
      </c>
      <c r="B258" s="181">
        <v>0</v>
      </c>
      <c r="C258" s="74">
        <v>0</v>
      </c>
      <c r="D258" s="109">
        <f t="shared" si="79"/>
        <v>0</v>
      </c>
      <c r="E258" s="172">
        <v>0</v>
      </c>
      <c r="F258" s="7">
        <v>0</v>
      </c>
      <c r="G258" s="19">
        <f t="shared" si="80"/>
        <v>0</v>
      </c>
      <c r="H258" s="173">
        <v>0</v>
      </c>
      <c r="I258" s="88">
        <v>0</v>
      </c>
      <c r="J258" s="183">
        <f t="shared" si="73"/>
        <v>0</v>
      </c>
      <c r="K258" s="181">
        <v>0</v>
      </c>
      <c r="L258" s="88">
        <v>0</v>
      </c>
      <c r="M258" s="84">
        <f t="shared" si="71"/>
        <v>0</v>
      </c>
      <c r="N258" s="190">
        <v>0</v>
      </c>
      <c r="O258" s="88">
        <v>0</v>
      </c>
      <c r="P258" s="170">
        <f t="shared" si="75"/>
        <v>0</v>
      </c>
      <c r="Q258" s="181">
        <v>0</v>
      </c>
      <c r="R258" s="74">
        <v>0</v>
      </c>
      <c r="S258" s="78">
        <f t="shared" si="84"/>
        <v>0</v>
      </c>
      <c r="T258" s="181">
        <v>0</v>
      </c>
      <c r="U258" s="88">
        <v>0</v>
      </c>
      <c r="V258" s="78">
        <f t="shared" si="76"/>
        <v>0</v>
      </c>
      <c r="W258" s="173">
        <v>0</v>
      </c>
      <c r="X258" s="88">
        <v>0</v>
      </c>
      <c r="Y258" s="75">
        <f t="shared" si="81"/>
        <v>0</v>
      </c>
      <c r="Z258" s="87">
        <v>0</v>
      </c>
      <c r="AA258" s="88">
        <v>0</v>
      </c>
      <c r="AB258" s="77">
        <f t="shared" si="83"/>
        <v>0</v>
      </c>
      <c r="AC258" s="88">
        <v>0</v>
      </c>
      <c r="AD258" s="88">
        <v>0</v>
      </c>
      <c r="AE258" s="77">
        <f t="shared" si="72"/>
        <v>0</v>
      </c>
      <c r="AF258" s="88">
        <v>0</v>
      </c>
      <c r="AG258" s="88">
        <v>0</v>
      </c>
      <c r="AH258" s="77">
        <f t="shared" si="74"/>
        <v>0</v>
      </c>
      <c r="AI258" s="88">
        <v>6415848</v>
      </c>
      <c r="AJ258" s="88">
        <v>0</v>
      </c>
      <c r="AK258" s="94">
        <f t="shared" si="82"/>
        <v>6415848</v>
      </c>
      <c r="AL258" s="77">
        <f t="shared" si="77"/>
        <v>6415848</v>
      </c>
      <c r="AM258" s="77">
        <f t="shared" si="77"/>
        <v>0</v>
      </c>
      <c r="AN258" s="77">
        <f t="shared" si="78"/>
        <v>6415848</v>
      </c>
      <c r="AO258" s="44"/>
      <c r="AQ258" s="56"/>
    </row>
    <row r="259" spans="1:43" ht="12" customHeight="1" x14ac:dyDescent="0.2">
      <c r="A259" s="81" t="s">
        <v>447</v>
      </c>
      <c r="B259" s="181">
        <v>0</v>
      </c>
      <c r="C259" s="74">
        <v>0</v>
      </c>
      <c r="D259" s="109">
        <f t="shared" si="79"/>
        <v>0</v>
      </c>
      <c r="E259" s="172">
        <v>0</v>
      </c>
      <c r="F259" s="7">
        <v>0</v>
      </c>
      <c r="G259" s="19">
        <f t="shared" si="80"/>
        <v>0</v>
      </c>
      <c r="H259" s="173">
        <v>0</v>
      </c>
      <c r="I259" s="88">
        <v>0</v>
      </c>
      <c r="J259" s="183">
        <f t="shared" si="73"/>
        <v>0</v>
      </c>
      <c r="K259" s="181">
        <v>0</v>
      </c>
      <c r="L259" s="88">
        <v>0</v>
      </c>
      <c r="M259" s="84">
        <f t="shared" si="71"/>
        <v>0</v>
      </c>
      <c r="N259" s="190">
        <v>0</v>
      </c>
      <c r="O259" s="88">
        <v>0</v>
      </c>
      <c r="P259" s="170">
        <f t="shared" si="75"/>
        <v>0</v>
      </c>
      <c r="Q259" s="181">
        <v>0</v>
      </c>
      <c r="R259" s="74">
        <v>0</v>
      </c>
      <c r="S259" s="78">
        <f t="shared" si="84"/>
        <v>0</v>
      </c>
      <c r="T259" s="181">
        <v>0</v>
      </c>
      <c r="U259" s="88">
        <v>0</v>
      </c>
      <c r="V259" s="78">
        <f t="shared" si="76"/>
        <v>0</v>
      </c>
      <c r="W259" s="173">
        <v>0</v>
      </c>
      <c r="X259" s="88">
        <v>0</v>
      </c>
      <c r="Y259" s="75">
        <f t="shared" si="81"/>
        <v>0</v>
      </c>
      <c r="Z259" s="87">
        <v>0</v>
      </c>
      <c r="AA259" s="88">
        <v>0</v>
      </c>
      <c r="AB259" s="77">
        <f t="shared" si="83"/>
        <v>0</v>
      </c>
      <c r="AC259" s="88">
        <v>0</v>
      </c>
      <c r="AD259" s="88">
        <v>0</v>
      </c>
      <c r="AE259" s="77">
        <f t="shared" si="72"/>
        <v>0</v>
      </c>
      <c r="AF259" s="88">
        <v>0</v>
      </c>
      <c r="AG259" s="88">
        <v>0</v>
      </c>
      <c r="AH259" s="77">
        <f t="shared" si="74"/>
        <v>0</v>
      </c>
      <c r="AI259" s="88">
        <v>13149312</v>
      </c>
      <c r="AJ259" s="88">
        <v>0</v>
      </c>
      <c r="AK259" s="94">
        <f t="shared" si="82"/>
        <v>13149312</v>
      </c>
      <c r="AL259" s="77">
        <f t="shared" si="77"/>
        <v>13149312</v>
      </c>
      <c r="AM259" s="77">
        <f t="shared" si="77"/>
        <v>0</v>
      </c>
      <c r="AN259" s="77">
        <f t="shared" si="78"/>
        <v>13149312</v>
      </c>
      <c r="AO259" s="44"/>
      <c r="AQ259" s="56"/>
    </row>
    <row r="260" spans="1:43" ht="12" customHeight="1" x14ac:dyDescent="0.2">
      <c r="A260" s="81" t="s">
        <v>78</v>
      </c>
      <c r="B260" s="181">
        <v>0</v>
      </c>
      <c r="C260" s="74">
        <v>0</v>
      </c>
      <c r="D260" s="109">
        <f t="shared" si="79"/>
        <v>0</v>
      </c>
      <c r="E260" s="172">
        <v>0</v>
      </c>
      <c r="F260" s="7">
        <v>0</v>
      </c>
      <c r="G260" s="19">
        <f t="shared" si="80"/>
        <v>0</v>
      </c>
      <c r="H260" s="173">
        <v>0</v>
      </c>
      <c r="I260" s="88">
        <v>0</v>
      </c>
      <c r="J260" s="183">
        <f t="shared" si="73"/>
        <v>0</v>
      </c>
      <c r="K260" s="181">
        <v>0</v>
      </c>
      <c r="L260" s="88">
        <v>0</v>
      </c>
      <c r="M260" s="84">
        <f t="shared" si="71"/>
        <v>0</v>
      </c>
      <c r="N260" s="190">
        <v>0</v>
      </c>
      <c r="O260" s="88">
        <v>0</v>
      </c>
      <c r="P260" s="170">
        <f t="shared" si="75"/>
        <v>0</v>
      </c>
      <c r="Q260" s="181">
        <v>0</v>
      </c>
      <c r="R260" s="74">
        <v>0</v>
      </c>
      <c r="S260" s="78">
        <f t="shared" si="84"/>
        <v>0</v>
      </c>
      <c r="T260" s="181">
        <v>0</v>
      </c>
      <c r="U260" s="88">
        <v>0</v>
      </c>
      <c r="V260" s="78">
        <f t="shared" si="76"/>
        <v>0</v>
      </c>
      <c r="W260" s="173">
        <v>0</v>
      </c>
      <c r="X260" s="88">
        <v>0</v>
      </c>
      <c r="Y260" s="75">
        <f t="shared" si="81"/>
        <v>0</v>
      </c>
      <c r="Z260" s="87">
        <v>0</v>
      </c>
      <c r="AA260" s="88">
        <v>0</v>
      </c>
      <c r="AB260" s="77">
        <f t="shared" si="83"/>
        <v>0</v>
      </c>
      <c r="AC260" s="88">
        <v>0</v>
      </c>
      <c r="AD260" s="88">
        <v>0</v>
      </c>
      <c r="AE260" s="77">
        <f t="shared" si="72"/>
        <v>0</v>
      </c>
      <c r="AF260" s="88">
        <v>0</v>
      </c>
      <c r="AG260" s="88">
        <v>0</v>
      </c>
      <c r="AH260" s="77">
        <f t="shared" si="74"/>
        <v>0</v>
      </c>
      <c r="AI260" s="88">
        <v>0</v>
      </c>
      <c r="AJ260" s="88">
        <v>0</v>
      </c>
      <c r="AK260" s="94">
        <f t="shared" si="82"/>
        <v>0</v>
      </c>
      <c r="AL260" s="77">
        <f t="shared" si="77"/>
        <v>0</v>
      </c>
      <c r="AM260" s="77">
        <f t="shared" si="77"/>
        <v>0</v>
      </c>
      <c r="AN260" s="77">
        <f t="shared" si="78"/>
        <v>0</v>
      </c>
      <c r="AO260" s="44"/>
      <c r="AQ260" s="56"/>
    </row>
    <row r="261" spans="1:43" ht="12" customHeight="1" x14ac:dyDescent="0.2">
      <c r="A261" s="81" t="s">
        <v>448</v>
      </c>
      <c r="B261" s="181">
        <v>0</v>
      </c>
      <c r="C261" s="74">
        <v>0</v>
      </c>
      <c r="D261" s="109">
        <f t="shared" si="79"/>
        <v>0</v>
      </c>
      <c r="E261" s="172">
        <v>0</v>
      </c>
      <c r="F261" s="7">
        <v>0</v>
      </c>
      <c r="G261" s="19">
        <f t="shared" si="80"/>
        <v>0</v>
      </c>
      <c r="H261" s="173">
        <v>0</v>
      </c>
      <c r="I261" s="88">
        <v>0</v>
      </c>
      <c r="J261" s="183">
        <f t="shared" si="73"/>
        <v>0</v>
      </c>
      <c r="K261" s="181">
        <v>0</v>
      </c>
      <c r="L261" s="88">
        <v>0</v>
      </c>
      <c r="M261" s="84">
        <f t="shared" si="71"/>
        <v>0</v>
      </c>
      <c r="N261" s="190">
        <v>0</v>
      </c>
      <c r="O261" s="88">
        <v>0</v>
      </c>
      <c r="P261" s="170">
        <f t="shared" si="75"/>
        <v>0</v>
      </c>
      <c r="Q261" s="181">
        <v>0</v>
      </c>
      <c r="R261" s="74">
        <v>0</v>
      </c>
      <c r="S261" s="78">
        <f t="shared" si="84"/>
        <v>0</v>
      </c>
      <c r="T261" s="181">
        <v>0</v>
      </c>
      <c r="U261" s="88">
        <v>0</v>
      </c>
      <c r="V261" s="78">
        <f t="shared" si="76"/>
        <v>0</v>
      </c>
      <c r="W261" s="173">
        <v>0</v>
      </c>
      <c r="X261" s="88">
        <v>0</v>
      </c>
      <c r="Y261" s="75">
        <f t="shared" si="81"/>
        <v>0</v>
      </c>
      <c r="Z261" s="87">
        <v>0</v>
      </c>
      <c r="AA261" s="88">
        <v>0</v>
      </c>
      <c r="AB261" s="77">
        <f t="shared" si="83"/>
        <v>0</v>
      </c>
      <c r="AC261" s="88">
        <v>0</v>
      </c>
      <c r="AD261" s="88">
        <v>0</v>
      </c>
      <c r="AE261" s="77">
        <f t="shared" si="72"/>
        <v>0</v>
      </c>
      <c r="AF261" s="88">
        <v>0</v>
      </c>
      <c r="AG261" s="88">
        <v>0</v>
      </c>
      <c r="AH261" s="77">
        <f t="shared" si="74"/>
        <v>0</v>
      </c>
      <c r="AI261" s="88">
        <v>0</v>
      </c>
      <c r="AJ261" s="88">
        <v>0</v>
      </c>
      <c r="AK261" s="94">
        <f t="shared" si="82"/>
        <v>0</v>
      </c>
      <c r="AL261" s="77">
        <f t="shared" si="77"/>
        <v>0</v>
      </c>
      <c r="AM261" s="77">
        <f t="shared" si="77"/>
        <v>0</v>
      </c>
      <c r="AN261" s="77">
        <f t="shared" si="78"/>
        <v>0</v>
      </c>
      <c r="AO261" s="44"/>
      <c r="AQ261" s="56"/>
    </row>
    <row r="262" spans="1:43" ht="12" customHeight="1" x14ac:dyDescent="0.2">
      <c r="A262" s="81" t="s">
        <v>204</v>
      </c>
      <c r="B262" s="181">
        <v>0</v>
      </c>
      <c r="C262" s="74">
        <v>0</v>
      </c>
      <c r="D262" s="109">
        <f t="shared" si="79"/>
        <v>0</v>
      </c>
      <c r="E262" s="172">
        <v>0</v>
      </c>
      <c r="F262" s="7">
        <v>0</v>
      </c>
      <c r="G262" s="19">
        <f t="shared" si="80"/>
        <v>0</v>
      </c>
      <c r="H262" s="173">
        <v>0</v>
      </c>
      <c r="I262" s="88">
        <v>0</v>
      </c>
      <c r="J262" s="183">
        <f t="shared" si="73"/>
        <v>0</v>
      </c>
      <c r="K262" s="181">
        <v>0</v>
      </c>
      <c r="L262" s="88">
        <v>0</v>
      </c>
      <c r="M262" s="84">
        <f t="shared" si="71"/>
        <v>0</v>
      </c>
      <c r="N262" s="190">
        <v>0</v>
      </c>
      <c r="O262" s="88">
        <v>0</v>
      </c>
      <c r="P262" s="170">
        <f t="shared" si="75"/>
        <v>0</v>
      </c>
      <c r="Q262" s="181">
        <v>0</v>
      </c>
      <c r="R262" s="74">
        <v>0</v>
      </c>
      <c r="S262" s="78">
        <f t="shared" si="84"/>
        <v>0</v>
      </c>
      <c r="T262" s="181">
        <v>11544167</v>
      </c>
      <c r="U262" s="88">
        <v>0</v>
      </c>
      <c r="V262" s="78">
        <f t="shared" si="76"/>
        <v>11544167</v>
      </c>
      <c r="W262" s="173">
        <v>0</v>
      </c>
      <c r="X262" s="88">
        <v>0</v>
      </c>
      <c r="Y262" s="75">
        <f t="shared" si="81"/>
        <v>0</v>
      </c>
      <c r="Z262" s="87">
        <v>0</v>
      </c>
      <c r="AA262" s="88">
        <v>0</v>
      </c>
      <c r="AB262" s="77">
        <f t="shared" si="83"/>
        <v>0</v>
      </c>
      <c r="AC262" s="88">
        <v>0</v>
      </c>
      <c r="AD262" s="88">
        <v>77311387</v>
      </c>
      <c r="AE262" s="77">
        <f t="shared" si="72"/>
        <v>77311387</v>
      </c>
      <c r="AF262" s="88">
        <v>0</v>
      </c>
      <c r="AG262" s="88">
        <v>4762217</v>
      </c>
      <c r="AH262" s="77">
        <f t="shared" si="74"/>
        <v>4762217</v>
      </c>
      <c r="AI262" s="88">
        <v>0</v>
      </c>
      <c r="AJ262" s="88">
        <v>0</v>
      </c>
      <c r="AK262" s="94">
        <f t="shared" si="82"/>
        <v>0</v>
      </c>
      <c r="AL262" s="77">
        <f t="shared" si="77"/>
        <v>11544167</v>
      </c>
      <c r="AM262" s="77">
        <f t="shared" si="77"/>
        <v>82073604</v>
      </c>
      <c r="AN262" s="77">
        <f t="shared" si="78"/>
        <v>93617771</v>
      </c>
      <c r="AO262" s="44"/>
      <c r="AQ262" s="56"/>
    </row>
    <row r="263" spans="1:43" ht="12" customHeight="1" x14ac:dyDescent="0.2">
      <c r="A263" s="81" t="s">
        <v>449</v>
      </c>
      <c r="B263" s="181">
        <v>0</v>
      </c>
      <c r="C263" s="74">
        <v>0</v>
      </c>
      <c r="D263" s="109">
        <f t="shared" si="79"/>
        <v>0</v>
      </c>
      <c r="E263" s="172">
        <v>0</v>
      </c>
      <c r="F263" s="7">
        <v>0</v>
      </c>
      <c r="G263" s="19">
        <f t="shared" si="80"/>
        <v>0</v>
      </c>
      <c r="H263" s="173">
        <v>0</v>
      </c>
      <c r="I263" s="88">
        <v>0</v>
      </c>
      <c r="J263" s="183">
        <f t="shared" si="73"/>
        <v>0</v>
      </c>
      <c r="K263" s="181">
        <v>0</v>
      </c>
      <c r="L263" s="88">
        <v>0</v>
      </c>
      <c r="M263" s="84">
        <f t="shared" si="71"/>
        <v>0</v>
      </c>
      <c r="N263" s="190">
        <v>0</v>
      </c>
      <c r="O263" s="88">
        <v>0</v>
      </c>
      <c r="P263" s="170">
        <f t="shared" si="75"/>
        <v>0</v>
      </c>
      <c r="Q263" s="181">
        <v>0</v>
      </c>
      <c r="R263" s="74">
        <v>0</v>
      </c>
      <c r="S263" s="78">
        <f t="shared" si="84"/>
        <v>0</v>
      </c>
      <c r="T263" s="181">
        <v>0</v>
      </c>
      <c r="U263" s="88">
        <v>0</v>
      </c>
      <c r="V263" s="78">
        <f t="shared" si="76"/>
        <v>0</v>
      </c>
      <c r="W263" s="173">
        <v>0</v>
      </c>
      <c r="X263" s="88">
        <v>0</v>
      </c>
      <c r="Y263" s="75">
        <f t="shared" si="81"/>
        <v>0</v>
      </c>
      <c r="Z263" s="87">
        <v>0</v>
      </c>
      <c r="AA263" s="88">
        <v>0</v>
      </c>
      <c r="AB263" s="77">
        <f t="shared" si="83"/>
        <v>0</v>
      </c>
      <c r="AC263" s="88">
        <v>24994190</v>
      </c>
      <c r="AD263" s="88">
        <v>0</v>
      </c>
      <c r="AE263" s="77">
        <f t="shared" si="72"/>
        <v>24994190</v>
      </c>
      <c r="AF263" s="88">
        <v>0</v>
      </c>
      <c r="AG263" s="88">
        <v>0</v>
      </c>
      <c r="AH263" s="77">
        <f t="shared" si="74"/>
        <v>0</v>
      </c>
      <c r="AI263" s="88">
        <v>83858958</v>
      </c>
      <c r="AJ263" s="88">
        <v>0</v>
      </c>
      <c r="AK263" s="94">
        <f t="shared" si="82"/>
        <v>83858958</v>
      </c>
      <c r="AL263" s="77">
        <f t="shared" si="77"/>
        <v>108853148</v>
      </c>
      <c r="AM263" s="77">
        <f t="shared" si="77"/>
        <v>0</v>
      </c>
      <c r="AN263" s="77">
        <f t="shared" si="78"/>
        <v>108853148</v>
      </c>
      <c r="AO263" s="44"/>
      <c r="AQ263" s="56"/>
    </row>
    <row r="264" spans="1:43" ht="12" customHeight="1" x14ac:dyDescent="0.2">
      <c r="A264" s="81" t="s">
        <v>450</v>
      </c>
      <c r="B264" s="181">
        <v>0</v>
      </c>
      <c r="C264" s="74">
        <v>0</v>
      </c>
      <c r="D264" s="109">
        <f t="shared" si="79"/>
        <v>0</v>
      </c>
      <c r="E264" s="172">
        <v>0</v>
      </c>
      <c r="F264" s="7">
        <v>0</v>
      </c>
      <c r="G264" s="19">
        <f t="shared" si="80"/>
        <v>0</v>
      </c>
      <c r="H264" s="173">
        <v>0</v>
      </c>
      <c r="I264" s="88">
        <v>0</v>
      </c>
      <c r="J264" s="183">
        <f t="shared" si="73"/>
        <v>0</v>
      </c>
      <c r="K264" s="181">
        <v>0</v>
      </c>
      <c r="L264" s="88">
        <v>0</v>
      </c>
      <c r="M264" s="84">
        <f t="shared" si="71"/>
        <v>0</v>
      </c>
      <c r="N264" s="190">
        <v>0</v>
      </c>
      <c r="O264" s="88">
        <v>160258</v>
      </c>
      <c r="P264" s="170">
        <f t="shared" si="75"/>
        <v>160258</v>
      </c>
      <c r="Q264" s="181">
        <v>0</v>
      </c>
      <c r="R264" s="74">
        <v>0</v>
      </c>
      <c r="S264" s="78">
        <f t="shared" si="84"/>
        <v>0</v>
      </c>
      <c r="T264" s="181">
        <v>0</v>
      </c>
      <c r="U264" s="88">
        <v>0</v>
      </c>
      <c r="V264" s="78">
        <f t="shared" si="76"/>
        <v>0</v>
      </c>
      <c r="W264" s="173">
        <v>0</v>
      </c>
      <c r="X264" s="88">
        <v>0</v>
      </c>
      <c r="Y264" s="75">
        <f t="shared" si="81"/>
        <v>0</v>
      </c>
      <c r="Z264" s="87">
        <v>0</v>
      </c>
      <c r="AA264" s="88">
        <v>0</v>
      </c>
      <c r="AB264" s="77">
        <f t="shared" si="83"/>
        <v>0</v>
      </c>
      <c r="AC264" s="88">
        <v>0</v>
      </c>
      <c r="AD264" s="88">
        <v>0</v>
      </c>
      <c r="AE264" s="77">
        <f t="shared" si="72"/>
        <v>0</v>
      </c>
      <c r="AF264" s="88">
        <v>5592900</v>
      </c>
      <c r="AG264" s="88">
        <v>22647170</v>
      </c>
      <c r="AH264" s="77">
        <f t="shared" si="74"/>
        <v>28240070</v>
      </c>
      <c r="AI264" s="88">
        <v>0</v>
      </c>
      <c r="AJ264" s="88">
        <v>0</v>
      </c>
      <c r="AK264" s="94">
        <f t="shared" si="82"/>
        <v>0</v>
      </c>
      <c r="AL264" s="77">
        <f t="shared" si="77"/>
        <v>5592900</v>
      </c>
      <c r="AM264" s="77">
        <f t="shared" si="77"/>
        <v>22807428</v>
      </c>
      <c r="AN264" s="77">
        <f t="shared" si="78"/>
        <v>28400328</v>
      </c>
      <c r="AO264" s="44"/>
      <c r="AQ264" s="56"/>
    </row>
    <row r="265" spans="1:43" ht="12" customHeight="1" x14ac:dyDescent="0.2">
      <c r="A265" s="81" t="s">
        <v>451</v>
      </c>
      <c r="B265" s="181">
        <v>0</v>
      </c>
      <c r="C265" s="74">
        <v>0</v>
      </c>
      <c r="D265" s="109">
        <f t="shared" si="79"/>
        <v>0</v>
      </c>
      <c r="E265" s="172">
        <v>0</v>
      </c>
      <c r="F265" s="7">
        <v>0</v>
      </c>
      <c r="G265" s="19">
        <f t="shared" si="80"/>
        <v>0</v>
      </c>
      <c r="H265" s="173">
        <v>0</v>
      </c>
      <c r="I265" s="88">
        <v>0</v>
      </c>
      <c r="J265" s="183">
        <f t="shared" si="73"/>
        <v>0</v>
      </c>
      <c r="K265" s="181">
        <v>0</v>
      </c>
      <c r="L265" s="88">
        <v>0</v>
      </c>
      <c r="M265" s="84">
        <f t="shared" si="71"/>
        <v>0</v>
      </c>
      <c r="N265" s="190">
        <v>0</v>
      </c>
      <c r="O265" s="88">
        <v>0</v>
      </c>
      <c r="P265" s="170">
        <f t="shared" si="75"/>
        <v>0</v>
      </c>
      <c r="Q265" s="181">
        <v>0</v>
      </c>
      <c r="R265" s="74">
        <v>0</v>
      </c>
      <c r="S265" s="78">
        <f t="shared" si="84"/>
        <v>0</v>
      </c>
      <c r="T265" s="181">
        <v>0</v>
      </c>
      <c r="U265" s="88">
        <v>0</v>
      </c>
      <c r="V265" s="78">
        <f t="shared" si="76"/>
        <v>0</v>
      </c>
      <c r="W265" s="173">
        <v>0</v>
      </c>
      <c r="X265" s="88">
        <v>0</v>
      </c>
      <c r="Y265" s="75">
        <f t="shared" si="81"/>
        <v>0</v>
      </c>
      <c r="Z265" s="87">
        <v>0</v>
      </c>
      <c r="AA265" s="88">
        <v>0</v>
      </c>
      <c r="AB265" s="77">
        <f t="shared" si="83"/>
        <v>0</v>
      </c>
      <c r="AC265" s="88">
        <v>0</v>
      </c>
      <c r="AD265" s="88">
        <v>0</v>
      </c>
      <c r="AE265" s="77">
        <f t="shared" si="72"/>
        <v>0</v>
      </c>
      <c r="AF265" s="88">
        <v>0</v>
      </c>
      <c r="AG265" s="88">
        <v>0</v>
      </c>
      <c r="AH265" s="77">
        <f t="shared" si="74"/>
        <v>0</v>
      </c>
      <c r="AI265" s="88">
        <v>0</v>
      </c>
      <c r="AJ265" s="88">
        <v>0</v>
      </c>
      <c r="AK265" s="94">
        <f t="shared" si="82"/>
        <v>0</v>
      </c>
      <c r="AL265" s="77">
        <f t="shared" si="77"/>
        <v>0</v>
      </c>
      <c r="AM265" s="77">
        <f t="shared" si="77"/>
        <v>0</v>
      </c>
      <c r="AN265" s="77">
        <f t="shared" si="78"/>
        <v>0</v>
      </c>
      <c r="AO265" s="44"/>
      <c r="AQ265" s="56"/>
    </row>
    <row r="266" spans="1:43" ht="12" customHeight="1" x14ac:dyDescent="0.2">
      <c r="A266" s="81" t="s">
        <v>452</v>
      </c>
      <c r="B266" s="181">
        <v>0</v>
      </c>
      <c r="C266" s="74">
        <v>0</v>
      </c>
      <c r="D266" s="109">
        <f t="shared" si="79"/>
        <v>0</v>
      </c>
      <c r="E266" s="172">
        <v>0</v>
      </c>
      <c r="F266" s="7">
        <v>0</v>
      </c>
      <c r="G266" s="19">
        <f t="shared" si="80"/>
        <v>0</v>
      </c>
      <c r="H266" s="173">
        <v>0</v>
      </c>
      <c r="I266" s="88">
        <v>0</v>
      </c>
      <c r="J266" s="183">
        <f t="shared" si="73"/>
        <v>0</v>
      </c>
      <c r="K266" s="181">
        <v>0</v>
      </c>
      <c r="L266" s="88">
        <v>0</v>
      </c>
      <c r="M266" s="84">
        <f t="shared" si="71"/>
        <v>0</v>
      </c>
      <c r="N266" s="190">
        <v>0</v>
      </c>
      <c r="O266" s="88">
        <v>0</v>
      </c>
      <c r="P266" s="170">
        <f t="shared" si="75"/>
        <v>0</v>
      </c>
      <c r="Q266" s="181">
        <v>0</v>
      </c>
      <c r="R266" s="74">
        <v>0</v>
      </c>
      <c r="S266" s="78">
        <f t="shared" si="84"/>
        <v>0</v>
      </c>
      <c r="T266" s="181">
        <v>0</v>
      </c>
      <c r="U266" s="88">
        <v>0</v>
      </c>
      <c r="V266" s="78">
        <f t="shared" si="76"/>
        <v>0</v>
      </c>
      <c r="W266" s="173">
        <v>0</v>
      </c>
      <c r="X266" s="88">
        <v>0</v>
      </c>
      <c r="Y266" s="75">
        <f t="shared" si="81"/>
        <v>0</v>
      </c>
      <c r="Z266" s="87">
        <v>0</v>
      </c>
      <c r="AA266" s="88">
        <v>0</v>
      </c>
      <c r="AB266" s="77">
        <f t="shared" si="83"/>
        <v>0</v>
      </c>
      <c r="AC266" s="88">
        <v>0</v>
      </c>
      <c r="AD266" s="88">
        <v>0</v>
      </c>
      <c r="AE266" s="77">
        <f t="shared" si="72"/>
        <v>0</v>
      </c>
      <c r="AF266" s="88">
        <v>0</v>
      </c>
      <c r="AG266" s="88">
        <v>0</v>
      </c>
      <c r="AH266" s="77">
        <f t="shared" si="74"/>
        <v>0</v>
      </c>
      <c r="AI266" s="88">
        <v>0</v>
      </c>
      <c r="AJ266" s="88">
        <v>0</v>
      </c>
      <c r="AK266" s="94">
        <f t="shared" si="82"/>
        <v>0</v>
      </c>
      <c r="AL266" s="77">
        <f t="shared" si="77"/>
        <v>0</v>
      </c>
      <c r="AM266" s="77">
        <f t="shared" si="77"/>
        <v>0</v>
      </c>
      <c r="AN266" s="77">
        <f t="shared" si="78"/>
        <v>0</v>
      </c>
      <c r="AO266" s="44"/>
      <c r="AQ266" s="56"/>
    </row>
    <row r="267" spans="1:43" ht="12" customHeight="1" x14ac:dyDescent="0.2">
      <c r="A267" s="81" t="s">
        <v>453</v>
      </c>
      <c r="B267" s="181">
        <v>0</v>
      </c>
      <c r="C267" s="74">
        <v>0</v>
      </c>
      <c r="D267" s="109">
        <f t="shared" si="79"/>
        <v>0</v>
      </c>
      <c r="E267" s="172">
        <v>0</v>
      </c>
      <c r="F267" s="7">
        <v>0</v>
      </c>
      <c r="G267" s="19">
        <f t="shared" si="80"/>
        <v>0</v>
      </c>
      <c r="H267" s="173">
        <v>0</v>
      </c>
      <c r="I267" s="88">
        <v>0</v>
      </c>
      <c r="J267" s="183">
        <f t="shared" si="73"/>
        <v>0</v>
      </c>
      <c r="K267" s="181">
        <v>0</v>
      </c>
      <c r="L267" s="88">
        <v>0</v>
      </c>
      <c r="M267" s="84">
        <f t="shared" si="71"/>
        <v>0</v>
      </c>
      <c r="N267" s="190">
        <v>0</v>
      </c>
      <c r="O267" s="88">
        <v>0</v>
      </c>
      <c r="P267" s="170">
        <f t="shared" si="75"/>
        <v>0</v>
      </c>
      <c r="Q267" s="181">
        <v>0</v>
      </c>
      <c r="R267" s="74">
        <v>0</v>
      </c>
      <c r="S267" s="78">
        <f t="shared" si="84"/>
        <v>0</v>
      </c>
      <c r="T267" s="181">
        <v>0</v>
      </c>
      <c r="U267" s="88">
        <v>0</v>
      </c>
      <c r="V267" s="78">
        <f t="shared" si="76"/>
        <v>0</v>
      </c>
      <c r="W267" s="173">
        <v>0</v>
      </c>
      <c r="X267" s="88">
        <v>0</v>
      </c>
      <c r="Y267" s="75">
        <f t="shared" si="81"/>
        <v>0</v>
      </c>
      <c r="Z267" s="87">
        <v>0</v>
      </c>
      <c r="AA267" s="88">
        <v>0</v>
      </c>
      <c r="AB267" s="77">
        <f t="shared" si="83"/>
        <v>0</v>
      </c>
      <c r="AC267" s="88">
        <v>0</v>
      </c>
      <c r="AD267" s="88">
        <v>0</v>
      </c>
      <c r="AE267" s="77">
        <f t="shared" si="72"/>
        <v>0</v>
      </c>
      <c r="AF267" s="88">
        <v>0</v>
      </c>
      <c r="AG267" s="88">
        <v>0</v>
      </c>
      <c r="AH267" s="77">
        <f t="shared" si="74"/>
        <v>0</v>
      </c>
      <c r="AI267" s="88">
        <v>0</v>
      </c>
      <c r="AJ267" s="88">
        <v>0</v>
      </c>
      <c r="AK267" s="94">
        <f t="shared" si="82"/>
        <v>0</v>
      </c>
      <c r="AL267" s="77">
        <f t="shared" si="77"/>
        <v>0</v>
      </c>
      <c r="AM267" s="77">
        <f t="shared" si="77"/>
        <v>0</v>
      </c>
      <c r="AN267" s="77">
        <f t="shared" si="78"/>
        <v>0</v>
      </c>
      <c r="AO267" s="44"/>
      <c r="AQ267" s="56"/>
    </row>
    <row r="268" spans="1:43" ht="12" customHeight="1" x14ac:dyDescent="0.2">
      <c r="A268" s="81" t="s">
        <v>454</v>
      </c>
      <c r="B268" s="181">
        <v>0</v>
      </c>
      <c r="C268" s="74">
        <v>0</v>
      </c>
      <c r="D268" s="109">
        <f t="shared" si="79"/>
        <v>0</v>
      </c>
      <c r="E268" s="172">
        <v>0</v>
      </c>
      <c r="F268" s="7">
        <v>0</v>
      </c>
      <c r="G268" s="19">
        <f t="shared" si="80"/>
        <v>0</v>
      </c>
      <c r="H268" s="173">
        <v>0</v>
      </c>
      <c r="I268" s="88">
        <v>0</v>
      </c>
      <c r="J268" s="183">
        <f t="shared" si="73"/>
        <v>0</v>
      </c>
      <c r="K268" s="181">
        <v>0</v>
      </c>
      <c r="L268" s="88">
        <v>0</v>
      </c>
      <c r="M268" s="84">
        <f t="shared" si="71"/>
        <v>0</v>
      </c>
      <c r="N268" s="190">
        <v>0</v>
      </c>
      <c r="O268" s="88">
        <v>0</v>
      </c>
      <c r="P268" s="170">
        <f t="shared" si="75"/>
        <v>0</v>
      </c>
      <c r="Q268" s="181">
        <v>627260</v>
      </c>
      <c r="R268" s="74">
        <v>0</v>
      </c>
      <c r="S268" s="78">
        <f t="shared" si="84"/>
        <v>627260</v>
      </c>
      <c r="T268" s="181">
        <v>0</v>
      </c>
      <c r="U268" s="88">
        <v>0</v>
      </c>
      <c r="V268" s="78">
        <f t="shared" si="76"/>
        <v>0</v>
      </c>
      <c r="W268" s="173">
        <v>0</v>
      </c>
      <c r="X268" s="88">
        <v>0</v>
      </c>
      <c r="Y268" s="75">
        <f t="shared" si="81"/>
        <v>0</v>
      </c>
      <c r="Z268" s="87">
        <v>0</v>
      </c>
      <c r="AA268" s="88">
        <v>0</v>
      </c>
      <c r="AB268" s="77">
        <f t="shared" si="83"/>
        <v>0</v>
      </c>
      <c r="AC268" s="88">
        <v>0</v>
      </c>
      <c r="AD268" s="88">
        <v>0</v>
      </c>
      <c r="AE268" s="77">
        <f t="shared" si="72"/>
        <v>0</v>
      </c>
      <c r="AF268" s="88">
        <v>0</v>
      </c>
      <c r="AG268" s="88">
        <v>0</v>
      </c>
      <c r="AH268" s="77">
        <f t="shared" si="74"/>
        <v>0</v>
      </c>
      <c r="AI268" s="88">
        <v>0</v>
      </c>
      <c r="AJ268" s="88">
        <v>0</v>
      </c>
      <c r="AK268" s="94">
        <f t="shared" si="82"/>
        <v>0</v>
      </c>
      <c r="AL268" s="77">
        <f t="shared" si="77"/>
        <v>627260</v>
      </c>
      <c r="AM268" s="77">
        <f t="shared" si="77"/>
        <v>0</v>
      </c>
      <c r="AN268" s="77">
        <f t="shared" si="78"/>
        <v>627260</v>
      </c>
      <c r="AO268" s="44"/>
      <c r="AQ268" s="56"/>
    </row>
    <row r="269" spans="1:43" ht="12" customHeight="1" x14ac:dyDescent="0.2">
      <c r="A269" s="81" t="s">
        <v>455</v>
      </c>
      <c r="B269" s="181">
        <v>0</v>
      </c>
      <c r="C269" s="74">
        <v>0</v>
      </c>
      <c r="D269" s="109">
        <f t="shared" si="79"/>
        <v>0</v>
      </c>
      <c r="E269" s="172">
        <v>0</v>
      </c>
      <c r="F269" s="7">
        <v>0</v>
      </c>
      <c r="G269" s="19">
        <f t="shared" si="80"/>
        <v>0</v>
      </c>
      <c r="H269" s="173">
        <v>0</v>
      </c>
      <c r="I269" s="173">
        <v>54400</v>
      </c>
      <c r="J269" s="183">
        <f t="shared" si="73"/>
        <v>54400</v>
      </c>
      <c r="K269" s="181">
        <v>0</v>
      </c>
      <c r="L269" s="88">
        <v>0</v>
      </c>
      <c r="M269" s="84">
        <f t="shared" si="71"/>
        <v>0</v>
      </c>
      <c r="N269" s="190">
        <v>0</v>
      </c>
      <c r="O269" s="88">
        <v>0</v>
      </c>
      <c r="P269" s="170">
        <f t="shared" si="75"/>
        <v>0</v>
      </c>
      <c r="Q269" s="181">
        <v>0</v>
      </c>
      <c r="R269" s="74">
        <v>0</v>
      </c>
      <c r="S269" s="78">
        <f t="shared" si="84"/>
        <v>0</v>
      </c>
      <c r="T269" s="181">
        <v>0</v>
      </c>
      <c r="U269" s="88">
        <v>0</v>
      </c>
      <c r="V269" s="78">
        <f t="shared" si="76"/>
        <v>0</v>
      </c>
      <c r="W269" s="173">
        <v>0</v>
      </c>
      <c r="X269" s="88">
        <v>0</v>
      </c>
      <c r="Y269" s="75">
        <f t="shared" si="81"/>
        <v>0</v>
      </c>
      <c r="Z269" s="87">
        <v>0</v>
      </c>
      <c r="AA269" s="88">
        <v>0</v>
      </c>
      <c r="AB269" s="77">
        <f t="shared" si="83"/>
        <v>0</v>
      </c>
      <c r="AC269" s="88">
        <v>0</v>
      </c>
      <c r="AD269" s="88">
        <v>0</v>
      </c>
      <c r="AE269" s="77">
        <f t="shared" si="72"/>
        <v>0</v>
      </c>
      <c r="AF269" s="88">
        <v>0</v>
      </c>
      <c r="AG269" s="88">
        <v>0</v>
      </c>
      <c r="AH269" s="77">
        <f t="shared" si="74"/>
        <v>0</v>
      </c>
      <c r="AI269" s="88">
        <v>0</v>
      </c>
      <c r="AJ269" s="88">
        <v>0</v>
      </c>
      <c r="AK269" s="94">
        <f t="shared" si="82"/>
        <v>0</v>
      </c>
      <c r="AL269" s="77">
        <f t="shared" si="77"/>
        <v>0</v>
      </c>
      <c r="AM269" s="77">
        <f t="shared" si="77"/>
        <v>54400</v>
      </c>
      <c r="AN269" s="77">
        <f t="shared" si="78"/>
        <v>54400</v>
      </c>
      <c r="AO269" s="44"/>
      <c r="AQ269" s="56"/>
    </row>
    <row r="270" spans="1:43" ht="12" customHeight="1" x14ac:dyDescent="0.2">
      <c r="A270" s="81" t="s">
        <v>456</v>
      </c>
      <c r="B270" s="181">
        <v>0</v>
      </c>
      <c r="C270" s="74">
        <v>0</v>
      </c>
      <c r="D270" s="109">
        <f t="shared" si="79"/>
        <v>0</v>
      </c>
      <c r="E270" s="172">
        <v>0</v>
      </c>
      <c r="F270" s="7">
        <v>0</v>
      </c>
      <c r="G270" s="19">
        <f t="shared" si="80"/>
        <v>0</v>
      </c>
      <c r="H270" s="173">
        <v>0</v>
      </c>
      <c r="I270" s="88">
        <v>0</v>
      </c>
      <c r="J270" s="183">
        <f t="shared" si="73"/>
        <v>0</v>
      </c>
      <c r="K270" s="181">
        <v>0</v>
      </c>
      <c r="L270" s="88">
        <v>0</v>
      </c>
      <c r="M270" s="84">
        <f t="shared" si="71"/>
        <v>0</v>
      </c>
      <c r="N270" s="190">
        <v>0</v>
      </c>
      <c r="O270" s="88">
        <v>0</v>
      </c>
      <c r="P270" s="170">
        <f t="shared" si="75"/>
        <v>0</v>
      </c>
      <c r="Q270" s="181">
        <v>0</v>
      </c>
      <c r="R270" s="74">
        <v>0</v>
      </c>
      <c r="S270" s="78">
        <f t="shared" si="84"/>
        <v>0</v>
      </c>
      <c r="T270" s="181">
        <v>0</v>
      </c>
      <c r="U270" s="88">
        <v>0</v>
      </c>
      <c r="V270" s="78">
        <f t="shared" si="76"/>
        <v>0</v>
      </c>
      <c r="W270" s="173">
        <v>0</v>
      </c>
      <c r="X270" s="88">
        <v>0</v>
      </c>
      <c r="Y270" s="75">
        <f t="shared" si="81"/>
        <v>0</v>
      </c>
      <c r="Z270" s="87">
        <v>511550</v>
      </c>
      <c r="AA270" s="88">
        <v>0</v>
      </c>
      <c r="AB270" s="77">
        <f t="shared" si="83"/>
        <v>511550</v>
      </c>
      <c r="AC270" s="88">
        <v>0</v>
      </c>
      <c r="AD270" s="88">
        <v>0</v>
      </c>
      <c r="AE270" s="77">
        <f t="shared" si="72"/>
        <v>0</v>
      </c>
      <c r="AF270" s="88">
        <v>0</v>
      </c>
      <c r="AG270" s="88">
        <v>0</v>
      </c>
      <c r="AH270" s="77">
        <f t="shared" si="74"/>
        <v>0</v>
      </c>
      <c r="AI270" s="88">
        <v>0</v>
      </c>
      <c r="AJ270" s="88">
        <v>0</v>
      </c>
      <c r="AK270" s="94">
        <f t="shared" si="82"/>
        <v>0</v>
      </c>
      <c r="AL270" s="77">
        <f t="shared" si="77"/>
        <v>511550</v>
      </c>
      <c r="AM270" s="77">
        <f t="shared" si="77"/>
        <v>0</v>
      </c>
      <c r="AN270" s="77">
        <f t="shared" si="78"/>
        <v>511550</v>
      </c>
      <c r="AO270" s="44"/>
      <c r="AQ270" s="56"/>
    </row>
    <row r="271" spans="1:43" ht="12" customHeight="1" x14ac:dyDescent="0.2">
      <c r="A271" s="81" t="s">
        <v>457</v>
      </c>
      <c r="B271" s="181">
        <v>0</v>
      </c>
      <c r="C271" s="74">
        <v>0</v>
      </c>
      <c r="D271" s="109">
        <f t="shared" si="79"/>
        <v>0</v>
      </c>
      <c r="E271" s="172">
        <v>0</v>
      </c>
      <c r="F271" s="7">
        <v>0</v>
      </c>
      <c r="G271" s="19">
        <f t="shared" si="80"/>
        <v>0</v>
      </c>
      <c r="H271" s="173">
        <v>0</v>
      </c>
      <c r="I271" s="88">
        <v>0</v>
      </c>
      <c r="J271" s="183">
        <f t="shared" si="73"/>
        <v>0</v>
      </c>
      <c r="K271" s="181">
        <v>0</v>
      </c>
      <c r="L271" s="88">
        <v>0</v>
      </c>
      <c r="M271" s="84">
        <f t="shared" si="71"/>
        <v>0</v>
      </c>
      <c r="N271" s="190">
        <v>0</v>
      </c>
      <c r="O271" s="88">
        <v>0</v>
      </c>
      <c r="P271" s="170">
        <f t="shared" si="75"/>
        <v>0</v>
      </c>
      <c r="Q271" s="181">
        <v>0</v>
      </c>
      <c r="R271" s="74">
        <v>0</v>
      </c>
      <c r="S271" s="78">
        <f t="shared" si="84"/>
        <v>0</v>
      </c>
      <c r="T271" s="181">
        <v>0</v>
      </c>
      <c r="U271" s="88">
        <v>0</v>
      </c>
      <c r="V271" s="78">
        <f t="shared" si="76"/>
        <v>0</v>
      </c>
      <c r="W271" s="173">
        <v>0</v>
      </c>
      <c r="X271" s="88">
        <v>0</v>
      </c>
      <c r="Y271" s="75">
        <f t="shared" si="81"/>
        <v>0</v>
      </c>
      <c r="Z271" s="87">
        <v>0</v>
      </c>
      <c r="AA271" s="88">
        <v>0</v>
      </c>
      <c r="AB271" s="77">
        <f t="shared" si="83"/>
        <v>0</v>
      </c>
      <c r="AC271" s="88">
        <v>0</v>
      </c>
      <c r="AD271" s="88">
        <v>0</v>
      </c>
      <c r="AE271" s="77">
        <f t="shared" si="72"/>
        <v>0</v>
      </c>
      <c r="AF271" s="88">
        <v>0</v>
      </c>
      <c r="AG271" s="88">
        <v>0</v>
      </c>
      <c r="AH271" s="77">
        <f t="shared" si="74"/>
        <v>0</v>
      </c>
      <c r="AI271" s="88">
        <v>0</v>
      </c>
      <c r="AJ271" s="88">
        <v>0</v>
      </c>
      <c r="AK271" s="94">
        <f t="shared" si="82"/>
        <v>0</v>
      </c>
      <c r="AL271" s="77">
        <f t="shared" si="77"/>
        <v>0</v>
      </c>
      <c r="AM271" s="77">
        <f t="shared" si="77"/>
        <v>0</v>
      </c>
      <c r="AN271" s="77">
        <f t="shared" si="78"/>
        <v>0</v>
      </c>
      <c r="AO271" s="44"/>
      <c r="AQ271" s="56"/>
    </row>
    <row r="272" spans="1:43" ht="12" customHeight="1" x14ac:dyDescent="0.2">
      <c r="A272" s="81" t="s">
        <v>458</v>
      </c>
      <c r="B272" s="181">
        <v>0</v>
      </c>
      <c r="C272" s="74">
        <v>0</v>
      </c>
      <c r="D272" s="109">
        <f t="shared" si="79"/>
        <v>0</v>
      </c>
      <c r="E272" s="172">
        <v>0</v>
      </c>
      <c r="F272" s="7">
        <v>0</v>
      </c>
      <c r="G272" s="19">
        <f t="shared" si="80"/>
        <v>0</v>
      </c>
      <c r="H272" s="173">
        <v>0</v>
      </c>
      <c r="I272" s="88">
        <v>0</v>
      </c>
      <c r="J272" s="183">
        <f t="shared" si="73"/>
        <v>0</v>
      </c>
      <c r="K272" s="181">
        <v>0</v>
      </c>
      <c r="L272" s="88">
        <v>0</v>
      </c>
      <c r="M272" s="84">
        <f t="shared" si="71"/>
        <v>0</v>
      </c>
      <c r="N272" s="190">
        <v>0</v>
      </c>
      <c r="O272" s="88">
        <v>0</v>
      </c>
      <c r="P272" s="170">
        <f t="shared" si="75"/>
        <v>0</v>
      </c>
      <c r="Q272" s="181">
        <v>0</v>
      </c>
      <c r="R272" s="74">
        <v>0</v>
      </c>
      <c r="S272" s="78">
        <f t="shared" si="84"/>
        <v>0</v>
      </c>
      <c r="T272" s="181">
        <v>0</v>
      </c>
      <c r="U272" s="88">
        <v>0</v>
      </c>
      <c r="V272" s="78">
        <f t="shared" si="76"/>
        <v>0</v>
      </c>
      <c r="W272" s="173">
        <v>0</v>
      </c>
      <c r="X272" s="88">
        <v>0</v>
      </c>
      <c r="Y272" s="75">
        <f t="shared" si="81"/>
        <v>0</v>
      </c>
      <c r="Z272" s="87">
        <v>0</v>
      </c>
      <c r="AA272" s="88">
        <v>0</v>
      </c>
      <c r="AB272" s="77">
        <f t="shared" si="83"/>
        <v>0</v>
      </c>
      <c r="AC272" s="88">
        <v>0</v>
      </c>
      <c r="AD272" s="88">
        <v>0</v>
      </c>
      <c r="AE272" s="77">
        <f t="shared" si="72"/>
        <v>0</v>
      </c>
      <c r="AF272" s="88">
        <v>0</v>
      </c>
      <c r="AG272" s="88">
        <v>0</v>
      </c>
      <c r="AH272" s="77">
        <f t="shared" si="74"/>
        <v>0</v>
      </c>
      <c r="AI272" s="88">
        <v>0</v>
      </c>
      <c r="AJ272" s="88">
        <v>0</v>
      </c>
      <c r="AK272" s="94">
        <f t="shared" si="82"/>
        <v>0</v>
      </c>
      <c r="AL272" s="77">
        <f t="shared" si="77"/>
        <v>0</v>
      </c>
      <c r="AM272" s="77">
        <f t="shared" si="77"/>
        <v>0</v>
      </c>
      <c r="AN272" s="77">
        <f t="shared" si="78"/>
        <v>0</v>
      </c>
      <c r="AO272" s="44"/>
      <c r="AQ272" s="56"/>
    </row>
    <row r="273" spans="1:43" ht="12" customHeight="1" x14ac:dyDescent="0.2">
      <c r="A273" s="81" t="s">
        <v>459</v>
      </c>
      <c r="B273" s="181">
        <v>0</v>
      </c>
      <c r="C273" s="74">
        <v>0</v>
      </c>
      <c r="D273" s="109">
        <f t="shared" si="79"/>
        <v>0</v>
      </c>
      <c r="E273" s="172">
        <v>0</v>
      </c>
      <c r="F273" s="7">
        <v>0</v>
      </c>
      <c r="G273" s="19">
        <f t="shared" si="80"/>
        <v>0</v>
      </c>
      <c r="H273" s="173">
        <v>0</v>
      </c>
      <c r="I273" s="88">
        <v>0</v>
      </c>
      <c r="J273" s="183">
        <f t="shared" si="73"/>
        <v>0</v>
      </c>
      <c r="K273" s="181">
        <v>0</v>
      </c>
      <c r="L273" s="88">
        <v>0</v>
      </c>
      <c r="M273" s="84">
        <f t="shared" si="71"/>
        <v>0</v>
      </c>
      <c r="N273" s="190">
        <v>0</v>
      </c>
      <c r="O273" s="88">
        <v>0</v>
      </c>
      <c r="P273" s="170">
        <f t="shared" si="75"/>
        <v>0</v>
      </c>
      <c r="Q273" s="181">
        <v>0</v>
      </c>
      <c r="R273" s="74">
        <v>0</v>
      </c>
      <c r="S273" s="78">
        <f t="shared" si="84"/>
        <v>0</v>
      </c>
      <c r="T273" s="181">
        <v>0</v>
      </c>
      <c r="U273" s="88">
        <v>0</v>
      </c>
      <c r="V273" s="78">
        <f t="shared" si="76"/>
        <v>0</v>
      </c>
      <c r="W273" s="173">
        <v>0</v>
      </c>
      <c r="X273" s="88">
        <v>0</v>
      </c>
      <c r="Y273" s="75">
        <f t="shared" si="81"/>
        <v>0</v>
      </c>
      <c r="Z273" s="87">
        <v>0</v>
      </c>
      <c r="AA273" s="88">
        <v>0</v>
      </c>
      <c r="AB273" s="77">
        <f t="shared" si="83"/>
        <v>0</v>
      </c>
      <c r="AC273" s="88">
        <v>0</v>
      </c>
      <c r="AD273" s="88">
        <v>0</v>
      </c>
      <c r="AE273" s="77">
        <f t="shared" si="72"/>
        <v>0</v>
      </c>
      <c r="AF273" s="88">
        <v>0</v>
      </c>
      <c r="AG273" s="88">
        <v>0</v>
      </c>
      <c r="AH273" s="77">
        <f t="shared" si="74"/>
        <v>0</v>
      </c>
      <c r="AI273" s="88">
        <v>0</v>
      </c>
      <c r="AJ273" s="88">
        <v>0</v>
      </c>
      <c r="AK273" s="94">
        <f t="shared" si="82"/>
        <v>0</v>
      </c>
      <c r="AL273" s="77">
        <f t="shared" si="77"/>
        <v>0</v>
      </c>
      <c r="AM273" s="77">
        <f t="shared" si="77"/>
        <v>0</v>
      </c>
      <c r="AN273" s="77">
        <f t="shared" si="78"/>
        <v>0</v>
      </c>
      <c r="AO273" s="44"/>
      <c r="AQ273" s="56"/>
    </row>
    <row r="274" spans="1:43" ht="12" customHeight="1" x14ac:dyDescent="0.2">
      <c r="A274" s="81" t="s">
        <v>460</v>
      </c>
      <c r="B274" s="181">
        <v>0</v>
      </c>
      <c r="C274" s="74">
        <v>0</v>
      </c>
      <c r="D274" s="109">
        <f t="shared" si="79"/>
        <v>0</v>
      </c>
      <c r="E274" s="172">
        <v>0</v>
      </c>
      <c r="F274" s="7">
        <v>0</v>
      </c>
      <c r="G274" s="19">
        <f t="shared" si="80"/>
        <v>0</v>
      </c>
      <c r="H274" s="173">
        <v>0</v>
      </c>
      <c r="I274" s="88">
        <v>0</v>
      </c>
      <c r="J274" s="183">
        <f t="shared" si="73"/>
        <v>0</v>
      </c>
      <c r="K274" s="181">
        <v>0</v>
      </c>
      <c r="L274" s="88">
        <v>0</v>
      </c>
      <c r="M274" s="84">
        <f t="shared" si="71"/>
        <v>0</v>
      </c>
      <c r="N274" s="190">
        <v>0</v>
      </c>
      <c r="O274" s="88">
        <v>0</v>
      </c>
      <c r="P274" s="170">
        <f t="shared" si="75"/>
        <v>0</v>
      </c>
      <c r="Q274" s="181">
        <v>0</v>
      </c>
      <c r="R274" s="74">
        <v>0</v>
      </c>
      <c r="S274" s="78">
        <f t="shared" si="84"/>
        <v>0</v>
      </c>
      <c r="T274" s="181">
        <v>0</v>
      </c>
      <c r="U274" s="88">
        <v>0</v>
      </c>
      <c r="V274" s="78">
        <f t="shared" si="76"/>
        <v>0</v>
      </c>
      <c r="W274" s="173">
        <v>0</v>
      </c>
      <c r="X274" s="88">
        <v>0</v>
      </c>
      <c r="Y274" s="75">
        <f t="shared" si="81"/>
        <v>0</v>
      </c>
      <c r="Z274" s="87">
        <v>0</v>
      </c>
      <c r="AA274" s="88">
        <v>0</v>
      </c>
      <c r="AB274" s="77">
        <f t="shared" si="83"/>
        <v>0</v>
      </c>
      <c r="AC274" s="88">
        <v>0</v>
      </c>
      <c r="AD274" s="88">
        <v>0</v>
      </c>
      <c r="AE274" s="77">
        <f t="shared" si="72"/>
        <v>0</v>
      </c>
      <c r="AF274" s="88">
        <v>0</v>
      </c>
      <c r="AG274" s="88">
        <v>0</v>
      </c>
      <c r="AH274" s="77">
        <f t="shared" si="74"/>
        <v>0</v>
      </c>
      <c r="AI274" s="88">
        <v>0</v>
      </c>
      <c r="AJ274" s="88">
        <v>0</v>
      </c>
      <c r="AK274" s="94">
        <f t="shared" si="82"/>
        <v>0</v>
      </c>
      <c r="AL274" s="77">
        <f t="shared" si="77"/>
        <v>0</v>
      </c>
      <c r="AM274" s="77">
        <f t="shared" si="77"/>
        <v>0</v>
      </c>
      <c r="AN274" s="77">
        <f t="shared" si="78"/>
        <v>0</v>
      </c>
      <c r="AO274" s="44"/>
      <c r="AQ274" s="56"/>
    </row>
    <row r="275" spans="1:43" ht="12" customHeight="1" x14ac:dyDescent="0.2">
      <c r="A275" s="81" t="s">
        <v>461</v>
      </c>
      <c r="B275" s="181">
        <v>57650269</v>
      </c>
      <c r="C275" s="74">
        <v>0</v>
      </c>
      <c r="D275" s="109">
        <f t="shared" si="79"/>
        <v>57650269</v>
      </c>
      <c r="E275" s="172">
        <v>0</v>
      </c>
      <c r="F275" s="7">
        <v>0</v>
      </c>
      <c r="G275" s="19">
        <f t="shared" si="80"/>
        <v>0</v>
      </c>
      <c r="H275" s="173">
        <v>0</v>
      </c>
      <c r="I275" s="88">
        <v>0</v>
      </c>
      <c r="J275" s="183">
        <f t="shared" si="73"/>
        <v>0</v>
      </c>
      <c r="K275" s="181">
        <v>0</v>
      </c>
      <c r="L275" s="88">
        <v>0</v>
      </c>
      <c r="M275" s="84">
        <f t="shared" si="71"/>
        <v>0</v>
      </c>
      <c r="N275" s="190">
        <v>0</v>
      </c>
      <c r="O275" s="88">
        <v>0</v>
      </c>
      <c r="P275" s="170">
        <f t="shared" si="75"/>
        <v>0</v>
      </c>
      <c r="Q275" s="181">
        <v>0</v>
      </c>
      <c r="R275" s="74">
        <v>0</v>
      </c>
      <c r="S275" s="78">
        <f t="shared" si="84"/>
        <v>0</v>
      </c>
      <c r="T275" s="181">
        <v>0</v>
      </c>
      <c r="U275" s="88">
        <v>0</v>
      </c>
      <c r="V275" s="78">
        <f t="shared" si="76"/>
        <v>0</v>
      </c>
      <c r="W275" s="173">
        <v>0</v>
      </c>
      <c r="X275" s="88">
        <v>0</v>
      </c>
      <c r="Y275" s="75">
        <f t="shared" si="81"/>
        <v>0</v>
      </c>
      <c r="Z275" s="87">
        <v>0</v>
      </c>
      <c r="AA275" s="88">
        <v>0</v>
      </c>
      <c r="AB275" s="77">
        <f t="shared" si="83"/>
        <v>0</v>
      </c>
      <c r="AC275" s="88">
        <v>0</v>
      </c>
      <c r="AD275" s="88">
        <v>0</v>
      </c>
      <c r="AE275" s="77">
        <f t="shared" si="72"/>
        <v>0</v>
      </c>
      <c r="AF275" s="88">
        <v>0</v>
      </c>
      <c r="AG275" s="88">
        <v>0</v>
      </c>
      <c r="AH275" s="77">
        <f t="shared" si="74"/>
        <v>0</v>
      </c>
      <c r="AI275" s="88">
        <v>0</v>
      </c>
      <c r="AJ275" s="88">
        <v>0</v>
      </c>
      <c r="AK275" s="94">
        <f t="shared" si="82"/>
        <v>0</v>
      </c>
      <c r="AL275" s="77">
        <f t="shared" si="77"/>
        <v>57650269</v>
      </c>
      <c r="AM275" s="77">
        <f t="shared" si="77"/>
        <v>0</v>
      </c>
      <c r="AN275" s="77">
        <f t="shared" si="78"/>
        <v>57650269</v>
      </c>
      <c r="AO275" s="44"/>
      <c r="AQ275" s="56"/>
    </row>
    <row r="276" spans="1:43" ht="12" customHeight="1" x14ac:dyDescent="0.2">
      <c r="A276" s="81" t="s">
        <v>462</v>
      </c>
      <c r="B276" s="181">
        <v>1294686</v>
      </c>
      <c r="C276" s="74">
        <v>0</v>
      </c>
      <c r="D276" s="109">
        <f t="shared" si="79"/>
        <v>1294686</v>
      </c>
      <c r="E276" s="172">
        <v>0</v>
      </c>
      <c r="F276" s="7">
        <v>0</v>
      </c>
      <c r="G276" s="19">
        <f t="shared" si="80"/>
        <v>0</v>
      </c>
      <c r="H276" s="173">
        <v>0</v>
      </c>
      <c r="I276" s="88">
        <v>0</v>
      </c>
      <c r="J276" s="183">
        <f t="shared" si="73"/>
        <v>0</v>
      </c>
      <c r="K276" s="181">
        <v>0</v>
      </c>
      <c r="L276" s="88">
        <v>0</v>
      </c>
      <c r="M276" s="84">
        <f t="shared" si="71"/>
        <v>0</v>
      </c>
      <c r="N276" s="190">
        <v>0</v>
      </c>
      <c r="O276" s="88">
        <v>0</v>
      </c>
      <c r="P276" s="170">
        <f t="shared" si="75"/>
        <v>0</v>
      </c>
      <c r="Q276" s="181">
        <v>0</v>
      </c>
      <c r="R276" s="74">
        <v>0</v>
      </c>
      <c r="S276" s="78">
        <f t="shared" si="84"/>
        <v>0</v>
      </c>
      <c r="T276" s="181">
        <v>0</v>
      </c>
      <c r="U276" s="88">
        <v>0</v>
      </c>
      <c r="V276" s="78">
        <f t="shared" si="76"/>
        <v>0</v>
      </c>
      <c r="W276" s="173">
        <v>0</v>
      </c>
      <c r="X276" s="88">
        <v>0</v>
      </c>
      <c r="Y276" s="75">
        <f t="shared" si="81"/>
        <v>0</v>
      </c>
      <c r="Z276" s="87">
        <v>0</v>
      </c>
      <c r="AA276" s="88">
        <v>0</v>
      </c>
      <c r="AB276" s="77">
        <f t="shared" si="83"/>
        <v>0</v>
      </c>
      <c r="AC276" s="88">
        <v>0</v>
      </c>
      <c r="AD276" s="88">
        <v>0</v>
      </c>
      <c r="AE276" s="77">
        <f t="shared" si="72"/>
        <v>0</v>
      </c>
      <c r="AF276" s="88">
        <v>0</v>
      </c>
      <c r="AG276" s="88">
        <v>0</v>
      </c>
      <c r="AH276" s="77">
        <f t="shared" si="74"/>
        <v>0</v>
      </c>
      <c r="AI276" s="88">
        <v>0</v>
      </c>
      <c r="AJ276" s="88">
        <v>0</v>
      </c>
      <c r="AK276" s="94">
        <f t="shared" si="82"/>
        <v>0</v>
      </c>
      <c r="AL276" s="77">
        <f t="shared" si="77"/>
        <v>1294686</v>
      </c>
      <c r="AM276" s="77">
        <f t="shared" si="77"/>
        <v>0</v>
      </c>
      <c r="AN276" s="77">
        <f t="shared" si="78"/>
        <v>1294686</v>
      </c>
      <c r="AO276" s="44"/>
      <c r="AQ276" s="56"/>
    </row>
    <row r="277" spans="1:43" ht="12" customHeight="1" x14ac:dyDescent="0.2">
      <c r="A277" s="81" t="s">
        <v>463</v>
      </c>
      <c r="B277" s="181">
        <v>0</v>
      </c>
      <c r="C277" s="74">
        <v>0</v>
      </c>
      <c r="D277" s="109">
        <f t="shared" si="79"/>
        <v>0</v>
      </c>
      <c r="E277" s="172">
        <v>0</v>
      </c>
      <c r="F277" s="7">
        <v>0</v>
      </c>
      <c r="G277" s="19">
        <f t="shared" si="80"/>
        <v>0</v>
      </c>
      <c r="H277" s="173">
        <v>0</v>
      </c>
      <c r="I277" s="88">
        <v>0</v>
      </c>
      <c r="J277" s="183">
        <f t="shared" si="73"/>
        <v>0</v>
      </c>
      <c r="K277" s="181">
        <v>0</v>
      </c>
      <c r="L277" s="88">
        <v>0</v>
      </c>
      <c r="M277" s="84">
        <f t="shared" si="71"/>
        <v>0</v>
      </c>
      <c r="N277" s="190">
        <v>0</v>
      </c>
      <c r="O277" s="88">
        <v>0</v>
      </c>
      <c r="P277" s="170">
        <f t="shared" si="75"/>
        <v>0</v>
      </c>
      <c r="Q277" s="181">
        <v>0</v>
      </c>
      <c r="R277" s="74">
        <v>0</v>
      </c>
      <c r="S277" s="78">
        <f t="shared" si="84"/>
        <v>0</v>
      </c>
      <c r="T277" s="181">
        <v>0</v>
      </c>
      <c r="U277" s="88">
        <v>0</v>
      </c>
      <c r="V277" s="78">
        <f t="shared" si="76"/>
        <v>0</v>
      </c>
      <c r="W277" s="173">
        <v>0</v>
      </c>
      <c r="X277" s="88">
        <v>0</v>
      </c>
      <c r="Y277" s="75">
        <f t="shared" si="81"/>
        <v>0</v>
      </c>
      <c r="Z277" s="87">
        <v>0</v>
      </c>
      <c r="AA277" s="88">
        <v>0</v>
      </c>
      <c r="AB277" s="77">
        <f t="shared" si="83"/>
        <v>0</v>
      </c>
      <c r="AC277" s="88">
        <v>0</v>
      </c>
      <c r="AD277" s="88">
        <v>0</v>
      </c>
      <c r="AE277" s="77">
        <f t="shared" si="72"/>
        <v>0</v>
      </c>
      <c r="AF277" s="88">
        <v>0</v>
      </c>
      <c r="AG277" s="88">
        <v>0</v>
      </c>
      <c r="AH277" s="77">
        <f t="shared" si="74"/>
        <v>0</v>
      </c>
      <c r="AI277" s="88">
        <v>0</v>
      </c>
      <c r="AJ277" s="88">
        <v>0</v>
      </c>
      <c r="AK277" s="94">
        <f t="shared" si="82"/>
        <v>0</v>
      </c>
      <c r="AL277" s="77">
        <f t="shared" si="77"/>
        <v>0</v>
      </c>
      <c r="AM277" s="77">
        <f t="shared" si="77"/>
        <v>0</v>
      </c>
      <c r="AN277" s="77">
        <f t="shared" si="78"/>
        <v>0</v>
      </c>
      <c r="AO277" s="44"/>
      <c r="AQ277" s="56"/>
    </row>
    <row r="278" spans="1:43" ht="12" customHeight="1" x14ac:dyDescent="0.2">
      <c r="A278" s="81" t="s">
        <v>464</v>
      </c>
      <c r="B278" s="181">
        <v>0</v>
      </c>
      <c r="C278" s="74">
        <v>0</v>
      </c>
      <c r="D278" s="109">
        <f t="shared" si="79"/>
        <v>0</v>
      </c>
      <c r="E278" s="172">
        <v>0</v>
      </c>
      <c r="F278" s="7">
        <v>0</v>
      </c>
      <c r="G278" s="19">
        <f t="shared" si="80"/>
        <v>0</v>
      </c>
      <c r="H278" s="173">
        <v>0</v>
      </c>
      <c r="I278" s="88">
        <v>0</v>
      </c>
      <c r="J278" s="183">
        <f t="shared" si="73"/>
        <v>0</v>
      </c>
      <c r="K278" s="181">
        <v>0</v>
      </c>
      <c r="L278" s="88">
        <v>0</v>
      </c>
      <c r="M278" s="84">
        <f t="shared" si="71"/>
        <v>0</v>
      </c>
      <c r="N278" s="190">
        <v>0</v>
      </c>
      <c r="O278" s="88">
        <v>0</v>
      </c>
      <c r="P278" s="170">
        <f t="shared" si="75"/>
        <v>0</v>
      </c>
      <c r="Q278" s="181">
        <v>0</v>
      </c>
      <c r="R278" s="74">
        <v>0</v>
      </c>
      <c r="S278" s="78">
        <f t="shared" si="84"/>
        <v>0</v>
      </c>
      <c r="T278" s="181">
        <v>0</v>
      </c>
      <c r="U278" s="88">
        <v>0</v>
      </c>
      <c r="V278" s="78">
        <f t="shared" si="76"/>
        <v>0</v>
      </c>
      <c r="W278" s="173">
        <v>0</v>
      </c>
      <c r="X278" s="88">
        <v>0</v>
      </c>
      <c r="Y278" s="75">
        <f t="shared" si="81"/>
        <v>0</v>
      </c>
      <c r="Z278" s="87">
        <v>0</v>
      </c>
      <c r="AA278" s="88">
        <v>0</v>
      </c>
      <c r="AB278" s="77">
        <f t="shared" si="83"/>
        <v>0</v>
      </c>
      <c r="AC278" s="88">
        <v>0</v>
      </c>
      <c r="AD278" s="88">
        <v>0</v>
      </c>
      <c r="AE278" s="77">
        <f t="shared" si="72"/>
        <v>0</v>
      </c>
      <c r="AF278" s="88">
        <v>0</v>
      </c>
      <c r="AG278" s="88">
        <v>0</v>
      </c>
      <c r="AH278" s="77">
        <f t="shared" si="74"/>
        <v>0</v>
      </c>
      <c r="AI278" s="88">
        <v>0</v>
      </c>
      <c r="AJ278" s="88">
        <v>0</v>
      </c>
      <c r="AK278" s="94">
        <f t="shared" si="82"/>
        <v>0</v>
      </c>
      <c r="AL278" s="77">
        <f t="shared" si="77"/>
        <v>0</v>
      </c>
      <c r="AM278" s="77">
        <f t="shared" si="77"/>
        <v>0</v>
      </c>
      <c r="AN278" s="77">
        <f t="shared" si="78"/>
        <v>0</v>
      </c>
      <c r="AO278" s="44"/>
      <c r="AQ278" s="56"/>
    </row>
    <row r="279" spans="1:43" ht="12" customHeight="1" x14ac:dyDescent="0.2">
      <c r="A279" s="81" t="s">
        <v>465</v>
      </c>
      <c r="B279" s="181">
        <v>0</v>
      </c>
      <c r="C279" s="74">
        <v>0</v>
      </c>
      <c r="D279" s="109">
        <f t="shared" si="79"/>
        <v>0</v>
      </c>
      <c r="E279" s="172">
        <v>0</v>
      </c>
      <c r="F279" s="7">
        <v>0</v>
      </c>
      <c r="G279" s="19">
        <f t="shared" si="80"/>
        <v>0</v>
      </c>
      <c r="H279" s="173">
        <v>0</v>
      </c>
      <c r="I279" s="88">
        <v>0</v>
      </c>
      <c r="J279" s="183">
        <f t="shared" si="73"/>
        <v>0</v>
      </c>
      <c r="K279" s="181">
        <v>0</v>
      </c>
      <c r="L279" s="88">
        <v>0</v>
      </c>
      <c r="M279" s="84">
        <f t="shared" ref="M279:M298" si="85">K279+L279</f>
        <v>0</v>
      </c>
      <c r="N279" s="190">
        <v>0</v>
      </c>
      <c r="O279" s="88">
        <v>0</v>
      </c>
      <c r="P279" s="170">
        <f t="shared" si="75"/>
        <v>0</v>
      </c>
      <c r="Q279" s="181">
        <v>0</v>
      </c>
      <c r="R279" s="74">
        <v>0</v>
      </c>
      <c r="S279" s="78">
        <f t="shared" si="84"/>
        <v>0</v>
      </c>
      <c r="T279" s="181">
        <v>0</v>
      </c>
      <c r="U279" s="88">
        <v>0</v>
      </c>
      <c r="V279" s="78">
        <f t="shared" si="76"/>
        <v>0</v>
      </c>
      <c r="W279" s="173">
        <v>0</v>
      </c>
      <c r="X279" s="88">
        <v>0</v>
      </c>
      <c r="Y279" s="75">
        <f t="shared" si="81"/>
        <v>0</v>
      </c>
      <c r="Z279" s="87">
        <v>0</v>
      </c>
      <c r="AA279" s="88">
        <v>0</v>
      </c>
      <c r="AB279" s="77">
        <f t="shared" si="83"/>
        <v>0</v>
      </c>
      <c r="AC279" s="88">
        <v>0</v>
      </c>
      <c r="AD279" s="88">
        <v>0</v>
      </c>
      <c r="AE279" s="77">
        <f t="shared" si="72"/>
        <v>0</v>
      </c>
      <c r="AF279" s="88">
        <v>0</v>
      </c>
      <c r="AG279" s="88">
        <v>0</v>
      </c>
      <c r="AH279" s="77">
        <f t="shared" si="74"/>
        <v>0</v>
      </c>
      <c r="AI279" s="88">
        <v>0</v>
      </c>
      <c r="AJ279" s="88">
        <v>0</v>
      </c>
      <c r="AK279" s="94">
        <f t="shared" si="82"/>
        <v>0</v>
      </c>
      <c r="AL279" s="77">
        <f t="shared" si="77"/>
        <v>0</v>
      </c>
      <c r="AM279" s="77">
        <f t="shared" si="77"/>
        <v>0</v>
      </c>
      <c r="AN279" s="77">
        <f t="shared" si="78"/>
        <v>0</v>
      </c>
      <c r="AO279" s="44"/>
      <c r="AQ279" s="56"/>
    </row>
    <row r="280" spans="1:43" ht="12" customHeight="1" x14ac:dyDescent="0.2">
      <c r="A280" s="202" t="s">
        <v>466</v>
      </c>
      <c r="B280" s="181">
        <v>0</v>
      </c>
      <c r="C280" s="74">
        <v>0</v>
      </c>
      <c r="D280" s="109">
        <f t="shared" si="79"/>
        <v>0</v>
      </c>
      <c r="E280" s="172">
        <v>0</v>
      </c>
      <c r="F280" s="7">
        <v>0</v>
      </c>
      <c r="G280" s="19">
        <f t="shared" si="80"/>
        <v>0</v>
      </c>
      <c r="H280" s="173">
        <v>0</v>
      </c>
      <c r="I280" s="173">
        <v>184530</v>
      </c>
      <c r="J280" s="183">
        <f t="shared" si="73"/>
        <v>184530</v>
      </c>
      <c r="K280" s="181">
        <v>0</v>
      </c>
      <c r="L280" s="88">
        <v>0</v>
      </c>
      <c r="M280" s="84">
        <f t="shared" si="85"/>
        <v>0</v>
      </c>
      <c r="N280" s="190">
        <v>0</v>
      </c>
      <c r="O280" s="88">
        <v>0</v>
      </c>
      <c r="P280" s="170">
        <f t="shared" si="75"/>
        <v>0</v>
      </c>
      <c r="Q280" s="181">
        <v>0</v>
      </c>
      <c r="R280" s="74">
        <v>0</v>
      </c>
      <c r="S280" s="78">
        <f t="shared" si="84"/>
        <v>0</v>
      </c>
      <c r="T280" s="181">
        <v>0</v>
      </c>
      <c r="U280" s="88">
        <v>0</v>
      </c>
      <c r="V280" s="78">
        <f t="shared" si="76"/>
        <v>0</v>
      </c>
      <c r="W280" s="173">
        <v>0</v>
      </c>
      <c r="X280" s="88">
        <v>0</v>
      </c>
      <c r="Y280" s="75">
        <f t="shared" si="81"/>
        <v>0</v>
      </c>
      <c r="Z280" s="87">
        <v>0</v>
      </c>
      <c r="AA280" s="88">
        <v>0</v>
      </c>
      <c r="AB280" s="77">
        <f t="shared" si="83"/>
        <v>0</v>
      </c>
      <c r="AC280" s="88">
        <v>0</v>
      </c>
      <c r="AD280" s="88">
        <v>0</v>
      </c>
      <c r="AE280" s="77">
        <f t="shared" si="72"/>
        <v>0</v>
      </c>
      <c r="AF280" s="88">
        <v>0</v>
      </c>
      <c r="AG280" s="88">
        <v>0</v>
      </c>
      <c r="AH280" s="77">
        <f t="shared" si="74"/>
        <v>0</v>
      </c>
      <c r="AI280" s="88">
        <v>0</v>
      </c>
      <c r="AJ280" s="88">
        <v>0</v>
      </c>
      <c r="AK280" s="94">
        <f t="shared" si="82"/>
        <v>0</v>
      </c>
      <c r="AL280" s="77">
        <f t="shared" si="77"/>
        <v>0</v>
      </c>
      <c r="AM280" s="77">
        <f t="shared" si="77"/>
        <v>184530</v>
      </c>
      <c r="AN280" s="77">
        <f t="shared" si="78"/>
        <v>184530</v>
      </c>
      <c r="AO280" s="44"/>
      <c r="AQ280" s="56"/>
    </row>
    <row r="281" spans="1:43" ht="12" customHeight="1" x14ac:dyDescent="0.2">
      <c r="A281" s="81" t="s">
        <v>467</v>
      </c>
      <c r="B281" s="181">
        <v>0</v>
      </c>
      <c r="C281" s="74">
        <v>0</v>
      </c>
      <c r="D281" s="109">
        <f t="shared" si="79"/>
        <v>0</v>
      </c>
      <c r="E281" s="172">
        <v>0</v>
      </c>
      <c r="F281" s="7">
        <v>0</v>
      </c>
      <c r="G281" s="19">
        <f t="shared" si="80"/>
        <v>0</v>
      </c>
      <c r="H281" s="173">
        <v>0</v>
      </c>
      <c r="I281" s="88">
        <v>0</v>
      </c>
      <c r="J281" s="183">
        <f t="shared" si="73"/>
        <v>0</v>
      </c>
      <c r="K281" s="181">
        <v>0</v>
      </c>
      <c r="L281" s="88">
        <v>0</v>
      </c>
      <c r="M281" s="84">
        <f t="shared" si="85"/>
        <v>0</v>
      </c>
      <c r="N281" s="190">
        <v>0</v>
      </c>
      <c r="O281" s="88">
        <v>0</v>
      </c>
      <c r="P281" s="170">
        <f t="shared" si="75"/>
        <v>0</v>
      </c>
      <c r="Q281" s="181">
        <v>0</v>
      </c>
      <c r="R281" s="74">
        <v>0</v>
      </c>
      <c r="S281" s="78">
        <f t="shared" si="84"/>
        <v>0</v>
      </c>
      <c r="T281" s="181">
        <v>0</v>
      </c>
      <c r="U281" s="88">
        <v>0</v>
      </c>
      <c r="V281" s="78">
        <f t="shared" si="76"/>
        <v>0</v>
      </c>
      <c r="W281" s="173">
        <v>0</v>
      </c>
      <c r="X281" s="88">
        <v>0</v>
      </c>
      <c r="Y281" s="75">
        <f t="shared" si="81"/>
        <v>0</v>
      </c>
      <c r="Z281" s="87">
        <v>0</v>
      </c>
      <c r="AA281" s="88">
        <v>0</v>
      </c>
      <c r="AB281" s="77">
        <f t="shared" si="83"/>
        <v>0</v>
      </c>
      <c r="AC281" s="88">
        <v>0</v>
      </c>
      <c r="AD281" s="88">
        <v>0</v>
      </c>
      <c r="AE281" s="77">
        <f t="shared" si="72"/>
        <v>0</v>
      </c>
      <c r="AF281" s="88">
        <v>0</v>
      </c>
      <c r="AG281" s="88">
        <v>0</v>
      </c>
      <c r="AH281" s="77">
        <f t="shared" si="74"/>
        <v>0</v>
      </c>
      <c r="AI281" s="88">
        <v>0</v>
      </c>
      <c r="AJ281" s="88">
        <v>0</v>
      </c>
      <c r="AK281" s="94">
        <f t="shared" si="82"/>
        <v>0</v>
      </c>
      <c r="AL281" s="77">
        <f t="shared" si="77"/>
        <v>0</v>
      </c>
      <c r="AM281" s="77">
        <f t="shared" si="77"/>
        <v>0</v>
      </c>
      <c r="AN281" s="77">
        <f t="shared" si="78"/>
        <v>0</v>
      </c>
      <c r="AO281" s="44"/>
      <c r="AQ281" s="56"/>
    </row>
    <row r="282" spans="1:43" ht="12" customHeight="1" x14ac:dyDescent="0.2">
      <c r="A282" s="81" t="s">
        <v>468</v>
      </c>
      <c r="B282" s="181">
        <v>0</v>
      </c>
      <c r="C282" s="74">
        <v>0</v>
      </c>
      <c r="D282" s="109">
        <f t="shared" si="79"/>
        <v>0</v>
      </c>
      <c r="E282" s="172">
        <v>0</v>
      </c>
      <c r="F282" s="7">
        <v>0</v>
      </c>
      <c r="G282" s="19">
        <f t="shared" si="80"/>
        <v>0</v>
      </c>
      <c r="H282" s="173">
        <v>0</v>
      </c>
      <c r="I282" s="88">
        <v>0</v>
      </c>
      <c r="J282" s="183">
        <f t="shared" si="73"/>
        <v>0</v>
      </c>
      <c r="K282" s="181">
        <v>0</v>
      </c>
      <c r="L282" s="88">
        <v>0</v>
      </c>
      <c r="M282" s="84">
        <f t="shared" si="85"/>
        <v>0</v>
      </c>
      <c r="N282" s="190">
        <v>0</v>
      </c>
      <c r="O282" s="88">
        <v>0</v>
      </c>
      <c r="P282" s="170">
        <f t="shared" si="75"/>
        <v>0</v>
      </c>
      <c r="Q282" s="181">
        <v>0</v>
      </c>
      <c r="R282" s="74">
        <v>0</v>
      </c>
      <c r="S282" s="78">
        <f t="shared" si="84"/>
        <v>0</v>
      </c>
      <c r="T282" s="181">
        <v>0</v>
      </c>
      <c r="U282" s="88">
        <v>0</v>
      </c>
      <c r="V282" s="78">
        <f t="shared" si="76"/>
        <v>0</v>
      </c>
      <c r="W282" s="173">
        <v>0</v>
      </c>
      <c r="X282" s="88">
        <v>0</v>
      </c>
      <c r="Y282" s="75">
        <f t="shared" si="81"/>
        <v>0</v>
      </c>
      <c r="Z282" s="87">
        <v>0</v>
      </c>
      <c r="AA282" s="88">
        <v>0</v>
      </c>
      <c r="AB282" s="77">
        <f t="shared" si="83"/>
        <v>0</v>
      </c>
      <c r="AC282" s="88">
        <v>0</v>
      </c>
      <c r="AD282" s="88">
        <v>0</v>
      </c>
      <c r="AE282" s="77">
        <f t="shared" si="72"/>
        <v>0</v>
      </c>
      <c r="AF282" s="88">
        <v>0</v>
      </c>
      <c r="AG282" s="88">
        <v>0</v>
      </c>
      <c r="AH282" s="77">
        <f t="shared" si="74"/>
        <v>0</v>
      </c>
      <c r="AI282" s="88">
        <v>0</v>
      </c>
      <c r="AJ282" s="88">
        <v>0</v>
      </c>
      <c r="AK282" s="94">
        <f t="shared" si="82"/>
        <v>0</v>
      </c>
      <c r="AL282" s="77">
        <f t="shared" si="77"/>
        <v>0</v>
      </c>
      <c r="AM282" s="77">
        <f t="shared" si="77"/>
        <v>0</v>
      </c>
      <c r="AN282" s="77">
        <f t="shared" si="78"/>
        <v>0</v>
      </c>
      <c r="AO282" s="44"/>
      <c r="AQ282" s="56"/>
    </row>
    <row r="283" spans="1:43" ht="12" customHeight="1" x14ac:dyDescent="0.2">
      <c r="A283" s="81" t="s">
        <v>469</v>
      </c>
      <c r="B283" s="181">
        <v>0</v>
      </c>
      <c r="C283" s="74">
        <v>0</v>
      </c>
      <c r="D283" s="109">
        <f t="shared" si="79"/>
        <v>0</v>
      </c>
      <c r="E283" s="172">
        <v>0</v>
      </c>
      <c r="F283" s="7">
        <v>0</v>
      </c>
      <c r="G283" s="19">
        <f t="shared" si="80"/>
        <v>0</v>
      </c>
      <c r="H283" s="173">
        <v>0</v>
      </c>
      <c r="I283" s="88">
        <v>0</v>
      </c>
      <c r="J283" s="183">
        <f t="shared" si="73"/>
        <v>0</v>
      </c>
      <c r="K283" s="181">
        <v>0</v>
      </c>
      <c r="L283" s="88">
        <v>0</v>
      </c>
      <c r="M283" s="84">
        <f t="shared" si="85"/>
        <v>0</v>
      </c>
      <c r="N283" s="190">
        <v>0</v>
      </c>
      <c r="O283" s="88">
        <v>0</v>
      </c>
      <c r="P283" s="170">
        <f t="shared" si="75"/>
        <v>0</v>
      </c>
      <c r="Q283" s="181">
        <v>0</v>
      </c>
      <c r="R283" s="74">
        <v>0</v>
      </c>
      <c r="S283" s="78">
        <f t="shared" si="84"/>
        <v>0</v>
      </c>
      <c r="T283" s="181">
        <v>0</v>
      </c>
      <c r="U283" s="88">
        <v>0</v>
      </c>
      <c r="V283" s="78">
        <f t="shared" si="76"/>
        <v>0</v>
      </c>
      <c r="W283" s="173">
        <v>0</v>
      </c>
      <c r="X283" s="88">
        <v>0</v>
      </c>
      <c r="Y283" s="75">
        <f t="shared" si="81"/>
        <v>0</v>
      </c>
      <c r="Z283" s="87">
        <v>0</v>
      </c>
      <c r="AA283" s="88">
        <v>0</v>
      </c>
      <c r="AB283" s="77">
        <f t="shared" si="83"/>
        <v>0</v>
      </c>
      <c r="AC283" s="88">
        <v>0</v>
      </c>
      <c r="AD283" s="88">
        <v>0</v>
      </c>
      <c r="AE283" s="77">
        <f t="shared" si="72"/>
        <v>0</v>
      </c>
      <c r="AF283" s="88">
        <v>0</v>
      </c>
      <c r="AG283" s="88">
        <v>0</v>
      </c>
      <c r="AH283" s="77">
        <f t="shared" si="74"/>
        <v>0</v>
      </c>
      <c r="AI283" s="88">
        <v>0</v>
      </c>
      <c r="AJ283" s="88">
        <v>0</v>
      </c>
      <c r="AK283" s="94">
        <f t="shared" si="82"/>
        <v>0</v>
      </c>
      <c r="AL283" s="77">
        <f t="shared" si="77"/>
        <v>0</v>
      </c>
      <c r="AM283" s="77">
        <f t="shared" si="77"/>
        <v>0</v>
      </c>
      <c r="AN283" s="77">
        <f t="shared" si="78"/>
        <v>0</v>
      </c>
      <c r="AO283" s="44"/>
      <c r="AQ283" s="56"/>
    </row>
    <row r="284" spans="1:43" ht="12" customHeight="1" x14ac:dyDescent="0.2">
      <c r="A284" s="81" t="s">
        <v>470</v>
      </c>
      <c r="B284" s="181">
        <v>0</v>
      </c>
      <c r="C284" s="74">
        <v>0</v>
      </c>
      <c r="D284" s="109">
        <f t="shared" si="79"/>
        <v>0</v>
      </c>
      <c r="E284" s="172">
        <v>0</v>
      </c>
      <c r="F284" s="7">
        <v>0</v>
      </c>
      <c r="G284" s="19">
        <f t="shared" si="80"/>
        <v>0</v>
      </c>
      <c r="H284" s="173">
        <v>0</v>
      </c>
      <c r="I284" s="88">
        <v>0</v>
      </c>
      <c r="J284" s="183">
        <f t="shared" si="73"/>
        <v>0</v>
      </c>
      <c r="K284" s="181">
        <v>0</v>
      </c>
      <c r="L284" s="88">
        <v>0</v>
      </c>
      <c r="M284" s="84">
        <f t="shared" si="85"/>
        <v>0</v>
      </c>
      <c r="N284" s="190">
        <v>0</v>
      </c>
      <c r="O284" s="88">
        <v>0</v>
      </c>
      <c r="P284" s="170">
        <f t="shared" si="75"/>
        <v>0</v>
      </c>
      <c r="Q284" s="181">
        <v>432079</v>
      </c>
      <c r="R284" s="74">
        <v>0</v>
      </c>
      <c r="S284" s="78">
        <f t="shared" si="84"/>
        <v>432079</v>
      </c>
      <c r="T284" s="181">
        <v>0</v>
      </c>
      <c r="U284" s="88">
        <v>0</v>
      </c>
      <c r="V284" s="78">
        <f t="shared" si="76"/>
        <v>0</v>
      </c>
      <c r="W284" s="173">
        <v>0</v>
      </c>
      <c r="X284" s="88">
        <v>0</v>
      </c>
      <c r="Y284" s="75">
        <f t="shared" si="81"/>
        <v>0</v>
      </c>
      <c r="Z284" s="87">
        <v>0</v>
      </c>
      <c r="AA284" s="88">
        <v>0</v>
      </c>
      <c r="AB284" s="77">
        <f t="shared" si="83"/>
        <v>0</v>
      </c>
      <c r="AC284" s="88">
        <v>0</v>
      </c>
      <c r="AD284" s="88">
        <v>0</v>
      </c>
      <c r="AE284" s="77">
        <f t="shared" ref="AE284:AE298" si="86">AC284+AD284</f>
        <v>0</v>
      </c>
      <c r="AF284" s="88">
        <v>0</v>
      </c>
      <c r="AG284" s="88">
        <v>0</v>
      </c>
      <c r="AH284" s="77">
        <f t="shared" si="74"/>
        <v>0</v>
      </c>
      <c r="AI284" s="88">
        <v>0</v>
      </c>
      <c r="AJ284" s="88">
        <v>0</v>
      </c>
      <c r="AK284" s="94">
        <f t="shared" si="82"/>
        <v>0</v>
      </c>
      <c r="AL284" s="77">
        <f t="shared" si="77"/>
        <v>432079</v>
      </c>
      <c r="AM284" s="77">
        <f t="shared" si="77"/>
        <v>0</v>
      </c>
      <c r="AN284" s="77">
        <f t="shared" si="78"/>
        <v>432079</v>
      </c>
      <c r="AO284" s="44"/>
      <c r="AQ284" s="56"/>
    </row>
    <row r="285" spans="1:43" ht="12" customHeight="1" x14ac:dyDescent="0.2">
      <c r="A285" s="81" t="s">
        <v>471</v>
      </c>
      <c r="B285" s="181">
        <v>0</v>
      </c>
      <c r="C285" s="74">
        <v>0</v>
      </c>
      <c r="D285" s="109">
        <f t="shared" si="79"/>
        <v>0</v>
      </c>
      <c r="E285" s="172">
        <v>0</v>
      </c>
      <c r="F285" s="7">
        <v>0</v>
      </c>
      <c r="G285" s="19">
        <f t="shared" si="80"/>
        <v>0</v>
      </c>
      <c r="H285" s="173">
        <v>0</v>
      </c>
      <c r="I285" s="88">
        <v>0</v>
      </c>
      <c r="J285" s="183">
        <f t="shared" si="73"/>
        <v>0</v>
      </c>
      <c r="K285" s="181">
        <v>0</v>
      </c>
      <c r="L285" s="88">
        <v>0</v>
      </c>
      <c r="M285" s="84">
        <f t="shared" si="85"/>
        <v>0</v>
      </c>
      <c r="N285" s="190">
        <v>0</v>
      </c>
      <c r="O285" s="88">
        <v>0</v>
      </c>
      <c r="P285" s="170">
        <f t="shared" si="75"/>
        <v>0</v>
      </c>
      <c r="Q285" s="181">
        <v>0</v>
      </c>
      <c r="R285" s="74">
        <v>0</v>
      </c>
      <c r="S285" s="78">
        <f t="shared" si="84"/>
        <v>0</v>
      </c>
      <c r="T285" s="181">
        <v>52750</v>
      </c>
      <c r="U285" s="88">
        <v>0</v>
      </c>
      <c r="V285" s="78">
        <f t="shared" si="76"/>
        <v>52750</v>
      </c>
      <c r="W285" s="173">
        <v>0</v>
      </c>
      <c r="X285" s="88">
        <v>0</v>
      </c>
      <c r="Y285" s="75">
        <f t="shared" si="81"/>
        <v>0</v>
      </c>
      <c r="Z285" s="87">
        <v>0</v>
      </c>
      <c r="AA285" s="88">
        <v>0</v>
      </c>
      <c r="AB285" s="77">
        <f t="shared" si="83"/>
        <v>0</v>
      </c>
      <c r="AC285" s="88">
        <v>0</v>
      </c>
      <c r="AD285" s="88">
        <v>0</v>
      </c>
      <c r="AE285" s="77">
        <f t="shared" si="86"/>
        <v>0</v>
      </c>
      <c r="AF285" s="88">
        <v>0</v>
      </c>
      <c r="AG285" s="88">
        <v>0</v>
      </c>
      <c r="AH285" s="77">
        <f t="shared" si="74"/>
        <v>0</v>
      </c>
      <c r="AI285" s="88">
        <v>0</v>
      </c>
      <c r="AJ285" s="88">
        <v>0</v>
      </c>
      <c r="AK285" s="94">
        <f t="shared" si="82"/>
        <v>0</v>
      </c>
      <c r="AL285" s="77">
        <f t="shared" si="77"/>
        <v>52750</v>
      </c>
      <c r="AM285" s="77">
        <f t="shared" si="77"/>
        <v>0</v>
      </c>
      <c r="AN285" s="77">
        <f t="shared" si="78"/>
        <v>52750</v>
      </c>
      <c r="AO285" s="44"/>
      <c r="AQ285" s="56"/>
    </row>
    <row r="286" spans="1:43" ht="12" customHeight="1" x14ac:dyDescent="0.2">
      <c r="A286" s="81" t="s">
        <v>472</v>
      </c>
      <c r="B286" s="181">
        <v>0</v>
      </c>
      <c r="C286" s="74">
        <v>0</v>
      </c>
      <c r="D286" s="109">
        <f t="shared" si="79"/>
        <v>0</v>
      </c>
      <c r="E286" s="172">
        <v>0</v>
      </c>
      <c r="F286" s="7">
        <v>0</v>
      </c>
      <c r="G286" s="19">
        <f t="shared" si="80"/>
        <v>0</v>
      </c>
      <c r="H286" s="173">
        <v>0</v>
      </c>
      <c r="I286" s="88">
        <v>0</v>
      </c>
      <c r="J286" s="183">
        <f t="shared" si="73"/>
        <v>0</v>
      </c>
      <c r="K286" s="181">
        <v>0</v>
      </c>
      <c r="L286" s="88">
        <v>0</v>
      </c>
      <c r="M286" s="84">
        <f t="shared" si="85"/>
        <v>0</v>
      </c>
      <c r="N286" s="190">
        <v>0</v>
      </c>
      <c r="O286" s="88">
        <v>0</v>
      </c>
      <c r="P286" s="170">
        <f t="shared" si="75"/>
        <v>0</v>
      </c>
      <c r="Q286" s="181">
        <v>0</v>
      </c>
      <c r="R286" s="74">
        <v>0</v>
      </c>
      <c r="S286" s="78">
        <f t="shared" si="84"/>
        <v>0</v>
      </c>
      <c r="T286" s="181">
        <v>264350</v>
      </c>
      <c r="U286" s="88">
        <v>0</v>
      </c>
      <c r="V286" s="78">
        <f t="shared" si="76"/>
        <v>264350</v>
      </c>
      <c r="W286" s="173">
        <v>0</v>
      </c>
      <c r="X286" s="88">
        <v>0</v>
      </c>
      <c r="Y286" s="75">
        <f t="shared" si="81"/>
        <v>0</v>
      </c>
      <c r="Z286" s="87">
        <v>0</v>
      </c>
      <c r="AA286" s="88">
        <v>0</v>
      </c>
      <c r="AB286" s="77">
        <f t="shared" si="83"/>
        <v>0</v>
      </c>
      <c r="AC286" s="88">
        <v>0</v>
      </c>
      <c r="AD286" s="88">
        <v>0</v>
      </c>
      <c r="AE286" s="77">
        <f t="shared" si="86"/>
        <v>0</v>
      </c>
      <c r="AF286" s="88">
        <v>0</v>
      </c>
      <c r="AG286" s="88">
        <v>0</v>
      </c>
      <c r="AH286" s="77">
        <f t="shared" si="74"/>
        <v>0</v>
      </c>
      <c r="AI286" s="88">
        <v>0</v>
      </c>
      <c r="AJ286" s="88">
        <v>0</v>
      </c>
      <c r="AK286" s="94">
        <f t="shared" si="82"/>
        <v>0</v>
      </c>
      <c r="AL286" s="77">
        <f t="shared" si="77"/>
        <v>264350</v>
      </c>
      <c r="AM286" s="77">
        <f t="shared" si="77"/>
        <v>0</v>
      </c>
      <c r="AN286" s="77">
        <f t="shared" si="78"/>
        <v>264350</v>
      </c>
      <c r="AO286" s="44"/>
      <c r="AQ286" s="56"/>
    </row>
    <row r="287" spans="1:43" ht="12" customHeight="1" x14ac:dyDescent="0.2">
      <c r="A287" s="81" t="s">
        <v>473</v>
      </c>
      <c r="B287" s="181">
        <v>0</v>
      </c>
      <c r="C287" s="74">
        <v>0</v>
      </c>
      <c r="D287" s="109">
        <f t="shared" si="79"/>
        <v>0</v>
      </c>
      <c r="E287" s="172">
        <v>0</v>
      </c>
      <c r="F287" s="7">
        <v>0</v>
      </c>
      <c r="G287" s="19">
        <f t="shared" si="80"/>
        <v>0</v>
      </c>
      <c r="H287" s="173">
        <v>0</v>
      </c>
      <c r="I287" s="88">
        <v>0</v>
      </c>
      <c r="J287" s="183">
        <f t="shared" si="73"/>
        <v>0</v>
      </c>
      <c r="K287" s="181">
        <v>0</v>
      </c>
      <c r="L287" s="88">
        <v>0</v>
      </c>
      <c r="M287" s="84">
        <f t="shared" si="85"/>
        <v>0</v>
      </c>
      <c r="N287" s="190">
        <v>0</v>
      </c>
      <c r="O287" s="88">
        <v>0</v>
      </c>
      <c r="P287" s="170">
        <f t="shared" si="75"/>
        <v>0</v>
      </c>
      <c r="Q287" s="181">
        <v>0</v>
      </c>
      <c r="R287" s="74">
        <v>0</v>
      </c>
      <c r="S287" s="78">
        <f t="shared" si="84"/>
        <v>0</v>
      </c>
      <c r="T287" s="181">
        <v>0</v>
      </c>
      <c r="U287" s="88">
        <v>0</v>
      </c>
      <c r="V287" s="78">
        <f t="shared" si="76"/>
        <v>0</v>
      </c>
      <c r="W287" s="173">
        <v>0</v>
      </c>
      <c r="X287" s="88">
        <v>0</v>
      </c>
      <c r="Y287" s="75">
        <f t="shared" si="81"/>
        <v>0</v>
      </c>
      <c r="Z287" s="87">
        <v>0</v>
      </c>
      <c r="AA287" s="88">
        <v>0</v>
      </c>
      <c r="AB287" s="77">
        <f t="shared" si="83"/>
        <v>0</v>
      </c>
      <c r="AC287" s="88">
        <v>0</v>
      </c>
      <c r="AD287" s="88">
        <v>0</v>
      </c>
      <c r="AE287" s="77">
        <f t="shared" si="86"/>
        <v>0</v>
      </c>
      <c r="AF287" s="88">
        <v>0</v>
      </c>
      <c r="AG287" s="88">
        <v>0</v>
      </c>
      <c r="AH287" s="77">
        <f t="shared" si="74"/>
        <v>0</v>
      </c>
      <c r="AI287" s="88">
        <v>0</v>
      </c>
      <c r="AJ287" s="88">
        <v>0</v>
      </c>
      <c r="AK287" s="94">
        <f t="shared" si="82"/>
        <v>0</v>
      </c>
      <c r="AL287" s="77">
        <f t="shared" si="77"/>
        <v>0</v>
      </c>
      <c r="AM287" s="77">
        <f t="shared" si="77"/>
        <v>0</v>
      </c>
      <c r="AN287" s="77">
        <f t="shared" si="78"/>
        <v>0</v>
      </c>
      <c r="AO287" s="44"/>
      <c r="AQ287" s="56"/>
    </row>
    <row r="288" spans="1:43" ht="12" customHeight="1" x14ac:dyDescent="0.2">
      <c r="A288" s="81" t="s">
        <v>474</v>
      </c>
      <c r="B288" s="181">
        <v>0</v>
      </c>
      <c r="C288" s="74">
        <v>0</v>
      </c>
      <c r="D288" s="109">
        <f t="shared" si="79"/>
        <v>0</v>
      </c>
      <c r="E288" s="172">
        <v>0</v>
      </c>
      <c r="F288" s="7">
        <v>0</v>
      </c>
      <c r="G288" s="19">
        <f t="shared" si="80"/>
        <v>0</v>
      </c>
      <c r="H288" s="173">
        <v>0</v>
      </c>
      <c r="I288" s="88">
        <v>0</v>
      </c>
      <c r="J288" s="183">
        <f t="shared" ref="J288:J298" si="87">H288+I288</f>
        <v>0</v>
      </c>
      <c r="K288" s="181">
        <v>0</v>
      </c>
      <c r="L288" s="88">
        <v>0</v>
      </c>
      <c r="M288" s="84">
        <f t="shared" si="85"/>
        <v>0</v>
      </c>
      <c r="N288" s="190">
        <v>0</v>
      </c>
      <c r="O288" s="88">
        <v>0</v>
      </c>
      <c r="P288" s="170">
        <f t="shared" si="75"/>
        <v>0</v>
      </c>
      <c r="Q288" s="181">
        <v>0</v>
      </c>
      <c r="R288" s="74">
        <v>0</v>
      </c>
      <c r="S288" s="78">
        <f t="shared" si="84"/>
        <v>0</v>
      </c>
      <c r="T288" s="181">
        <v>0</v>
      </c>
      <c r="U288" s="88">
        <v>0</v>
      </c>
      <c r="V288" s="78">
        <f t="shared" si="76"/>
        <v>0</v>
      </c>
      <c r="W288" s="173">
        <v>0</v>
      </c>
      <c r="X288" s="88">
        <v>0</v>
      </c>
      <c r="Y288" s="75">
        <f t="shared" si="81"/>
        <v>0</v>
      </c>
      <c r="Z288" s="87">
        <v>0</v>
      </c>
      <c r="AA288" s="88">
        <v>0</v>
      </c>
      <c r="AB288" s="77">
        <f t="shared" si="83"/>
        <v>0</v>
      </c>
      <c r="AC288" s="88">
        <v>0</v>
      </c>
      <c r="AD288" s="88">
        <v>0</v>
      </c>
      <c r="AE288" s="77">
        <f t="shared" si="86"/>
        <v>0</v>
      </c>
      <c r="AF288" s="88">
        <v>0</v>
      </c>
      <c r="AG288" s="88">
        <v>0</v>
      </c>
      <c r="AH288" s="77">
        <f t="shared" si="74"/>
        <v>0</v>
      </c>
      <c r="AI288" s="88">
        <v>0</v>
      </c>
      <c r="AJ288" s="88">
        <v>0</v>
      </c>
      <c r="AK288" s="94">
        <f t="shared" si="82"/>
        <v>0</v>
      </c>
      <c r="AL288" s="77">
        <f t="shared" si="77"/>
        <v>0</v>
      </c>
      <c r="AM288" s="77">
        <f t="shared" si="77"/>
        <v>0</v>
      </c>
      <c r="AN288" s="77">
        <f t="shared" si="78"/>
        <v>0</v>
      </c>
      <c r="AO288" s="44"/>
      <c r="AQ288" s="56"/>
    </row>
    <row r="289" spans="1:43" ht="12" customHeight="1" x14ac:dyDescent="0.2">
      <c r="A289" s="81" t="s">
        <v>475</v>
      </c>
      <c r="B289" s="181">
        <v>0</v>
      </c>
      <c r="C289" s="74">
        <v>0</v>
      </c>
      <c r="D289" s="109">
        <f t="shared" si="79"/>
        <v>0</v>
      </c>
      <c r="E289" s="172">
        <v>0</v>
      </c>
      <c r="F289" s="7">
        <v>0</v>
      </c>
      <c r="G289" s="19">
        <f t="shared" si="80"/>
        <v>0</v>
      </c>
      <c r="H289" s="173">
        <v>0</v>
      </c>
      <c r="I289" s="88">
        <v>0</v>
      </c>
      <c r="J289" s="183">
        <f t="shared" si="87"/>
        <v>0</v>
      </c>
      <c r="K289" s="181">
        <v>0</v>
      </c>
      <c r="L289" s="88">
        <v>0</v>
      </c>
      <c r="M289" s="84">
        <f t="shared" si="85"/>
        <v>0</v>
      </c>
      <c r="N289" s="190">
        <v>0</v>
      </c>
      <c r="O289" s="88">
        <v>0</v>
      </c>
      <c r="P289" s="170">
        <f t="shared" si="75"/>
        <v>0</v>
      </c>
      <c r="Q289" s="181">
        <v>0</v>
      </c>
      <c r="R289" s="74">
        <v>0</v>
      </c>
      <c r="S289" s="78">
        <f t="shared" si="84"/>
        <v>0</v>
      </c>
      <c r="T289" s="181">
        <v>0</v>
      </c>
      <c r="U289" s="88">
        <v>0</v>
      </c>
      <c r="V289" s="78">
        <f t="shared" si="76"/>
        <v>0</v>
      </c>
      <c r="W289" s="173">
        <v>0</v>
      </c>
      <c r="X289" s="88">
        <v>0</v>
      </c>
      <c r="Y289" s="75">
        <f t="shared" si="81"/>
        <v>0</v>
      </c>
      <c r="Z289" s="87">
        <v>0</v>
      </c>
      <c r="AA289" s="88">
        <v>0</v>
      </c>
      <c r="AB289" s="77">
        <f t="shared" si="83"/>
        <v>0</v>
      </c>
      <c r="AC289" s="88">
        <v>0</v>
      </c>
      <c r="AD289" s="88">
        <v>0</v>
      </c>
      <c r="AE289" s="77">
        <f t="shared" si="86"/>
        <v>0</v>
      </c>
      <c r="AF289" s="88">
        <v>0</v>
      </c>
      <c r="AG289" s="88">
        <v>0</v>
      </c>
      <c r="AH289" s="77">
        <f t="shared" si="74"/>
        <v>0</v>
      </c>
      <c r="AI289" s="88">
        <v>0</v>
      </c>
      <c r="AJ289" s="88">
        <v>0</v>
      </c>
      <c r="AK289" s="94">
        <f t="shared" si="82"/>
        <v>0</v>
      </c>
      <c r="AL289" s="77">
        <f t="shared" si="77"/>
        <v>0</v>
      </c>
      <c r="AM289" s="77">
        <f t="shared" si="77"/>
        <v>0</v>
      </c>
      <c r="AN289" s="77">
        <f t="shared" si="78"/>
        <v>0</v>
      </c>
      <c r="AO289" s="44"/>
      <c r="AQ289" s="56"/>
    </row>
    <row r="290" spans="1:43" ht="12" customHeight="1" x14ac:dyDescent="0.2">
      <c r="A290" s="89" t="s">
        <v>476</v>
      </c>
      <c r="B290" s="181">
        <v>0</v>
      </c>
      <c r="C290" s="74">
        <v>0</v>
      </c>
      <c r="D290" s="109">
        <f t="shared" si="79"/>
        <v>0</v>
      </c>
      <c r="E290" s="175">
        <v>0</v>
      </c>
      <c r="F290" s="8">
        <v>0</v>
      </c>
      <c r="G290" s="19">
        <f t="shared" si="80"/>
        <v>0</v>
      </c>
      <c r="H290" s="176">
        <v>0</v>
      </c>
      <c r="I290" s="94">
        <v>0</v>
      </c>
      <c r="J290" s="183">
        <f t="shared" si="87"/>
        <v>0</v>
      </c>
      <c r="K290" s="181">
        <v>0</v>
      </c>
      <c r="L290" s="94">
        <v>0</v>
      </c>
      <c r="M290" s="84">
        <f t="shared" si="85"/>
        <v>0</v>
      </c>
      <c r="N290" s="190">
        <v>0</v>
      </c>
      <c r="O290" s="94">
        <v>0</v>
      </c>
      <c r="P290" s="170">
        <f t="shared" si="75"/>
        <v>0</v>
      </c>
      <c r="Q290" s="181">
        <v>0</v>
      </c>
      <c r="R290" s="74">
        <v>0</v>
      </c>
      <c r="S290" s="78">
        <f t="shared" si="84"/>
        <v>0</v>
      </c>
      <c r="T290" s="181">
        <v>0</v>
      </c>
      <c r="U290" s="94">
        <v>0</v>
      </c>
      <c r="V290" s="78">
        <f t="shared" si="76"/>
        <v>0</v>
      </c>
      <c r="W290" s="173">
        <v>0</v>
      </c>
      <c r="X290" s="94">
        <v>0</v>
      </c>
      <c r="Y290" s="75">
        <f t="shared" si="81"/>
        <v>0</v>
      </c>
      <c r="Z290" s="93">
        <v>0</v>
      </c>
      <c r="AA290" s="94">
        <v>0</v>
      </c>
      <c r="AB290" s="77">
        <f t="shared" si="83"/>
        <v>0</v>
      </c>
      <c r="AC290" s="94">
        <v>0</v>
      </c>
      <c r="AD290" s="94">
        <v>0</v>
      </c>
      <c r="AE290" s="77">
        <f t="shared" si="86"/>
        <v>0</v>
      </c>
      <c r="AF290" s="88">
        <v>0</v>
      </c>
      <c r="AG290" s="88">
        <v>0</v>
      </c>
      <c r="AH290" s="77">
        <f t="shared" si="74"/>
        <v>0</v>
      </c>
      <c r="AI290" s="94">
        <v>0</v>
      </c>
      <c r="AJ290" s="88">
        <v>0</v>
      </c>
      <c r="AK290" s="94">
        <f t="shared" si="82"/>
        <v>0</v>
      </c>
      <c r="AL290" s="77">
        <f t="shared" si="77"/>
        <v>0</v>
      </c>
      <c r="AM290" s="77">
        <f t="shared" si="77"/>
        <v>0</v>
      </c>
      <c r="AN290" s="77">
        <f t="shared" si="78"/>
        <v>0</v>
      </c>
      <c r="AO290" s="44"/>
      <c r="AQ290" s="56"/>
    </row>
    <row r="291" spans="1:43" ht="12" customHeight="1" x14ac:dyDescent="0.2">
      <c r="A291" s="89" t="s">
        <v>477</v>
      </c>
      <c r="B291" s="181">
        <v>0</v>
      </c>
      <c r="C291" s="74">
        <v>0</v>
      </c>
      <c r="D291" s="109">
        <f t="shared" si="79"/>
        <v>0</v>
      </c>
      <c r="E291" s="175">
        <v>0</v>
      </c>
      <c r="F291" s="8">
        <v>0</v>
      </c>
      <c r="G291" s="19">
        <f t="shared" si="80"/>
        <v>0</v>
      </c>
      <c r="H291" s="176">
        <v>0</v>
      </c>
      <c r="I291" s="94">
        <v>0</v>
      </c>
      <c r="J291" s="183">
        <f t="shared" si="87"/>
        <v>0</v>
      </c>
      <c r="K291" s="181">
        <v>0</v>
      </c>
      <c r="L291" s="94">
        <v>0</v>
      </c>
      <c r="M291" s="84">
        <f t="shared" si="85"/>
        <v>0</v>
      </c>
      <c r="N291" s="190">
        <v>0</v>
      </c>
      <c r="O291" s="94">
        <v>0</v>
      </c>
      <c r="P291" s="170">
        <f t="shared" si="75"/>
        <v>0</v>
      </c>
      <c r="Q291" s="181">
        <v>0</v>
      </c>
      <c r="R291" s="74">
        <v>0</v>
      </c>
      <c r="S291" s="78">
        <f t="shared" si="84"/>
        <v>0</v>
      </c>
      <c r="T291" s="181">
        <v>0</v>
      </c>
      <c r="U291" s="94">
        <v>0</v>
      </c>
      <c r="V291" s="78">
        <f t="shared" si="76"/>
        <v>0</v>
      </c>
      <c r="W291" s="173">
        <v>0</v>
      </c>
      <c r="X291" s="94">
        <v>0</v>
      </c>
      <c r="Y291" s="75">
        <f t="shared" si="81"/>
        <v>0</v>
      </c>
      <c r="Z291" s="93">
        <v>0</v>
      </c>
      <c r="AA291" s="94">
        <v>0</v>
      </c>
      <c r="AB291" s="77">
        <f t="shared" si="83"/>
        <v>0</v>
      </c>
      <c r="AC291" s="94">
        <v>0</v>
      </c>
      <c r="AD291" s="94">
        <v>0</v>
      </c>
      <c r="AE291" s="77">
        <f t="shared" si="86"/>
        <v>0</v>
      </c>
      <c r="AF291" s="88">
        <v>0</v>
      </c>
      <c r="AG291" s="88">
        <v>0</v>
      </c>
      <c r="AH291" s="77">
        <f t="shared" si="74"/>
        <v>0</v>
      </c>
      <c r="AI291" s="94">
        <v>0</v>
      </c>
      <c r="AJ291" s="88">
        <v>0</v>
      </c>
      <c r="AK291" s="94">
        <f t="shared" si="82"/>
        <v>0</v>
      </c>
      <c r="AL291" s="77">
        <f t="shared" si="77"/>
        <v>0</v>
      </c>
      <c r="AM291" s="77">
        <f t="shared" si="77"/>
        <v>0</v>
      </c>
      <c r="AN291" s="77">
        <f t="shared" si="78"/>
        <v>0</v>
      </c>
      <c r="AO291" s="44"/>
      <c r="AQ291" s="56"/>
    </row>
    <row r="292" spans="1:43" ht="12" customHeight="1" x14ac:dyDescent="0.2">
      <c r="A292" s="89" t="s">
        <v>478</v>
      </c>
      <c r="B292" s="181">
        <v>0</v>
      </c>
      <c r="C292" s="74">
        <v>0</v>
      </c>
      <c r="D292" s="109">
        <f t="shared" si="79"/>
        <v>0</v>
      </c>
      <c r="E292" s="175">
        <v>0</v>
      </c>
      <c r="F292" s="8">
        <v>0</v>
      </c>
      <c r="G292" s="19">
        <f t="shared" si="80"/>
        <v>0</v>
      </c>
      <c r="H292" s="176">
        <v>0</v>
      </c>
      <c r="I292" s="94">
        <v>0</v>
      </c>
      <c r="J292" s="183">
        <f t="shared" si="87"/>
        <v>0</v>
      </c>
      <c r="K292" s="181">
        <v>0</v>
      </c>
      <c r="L292" s="94">
        <v>0</v>
      </c>
      <c r="M292" s="84">
        <f t="shared" si="85"/>
        <v>0</v>
      </c>
      <c r="N292" s="190">
        <v>0</v>
      </c>
      <c r="O292" s="94">
        <v>0</v>
      </c>
      <c r="P292" s="170">
        <f t="shared" si="75"/>
        <v>0</v>
      </c>
      <c r="Q292" s="181">
        <v>0</v>
      </c>
      <c r="R292" s="74">
        <v>0</v>
      </c>
      <c r="S292" s="78">
        <f t="shared" si="84"/>
        <v>0</v>
      </c>
      <c r="T292" s="181">
        <v>0</v>
      </c>
      <c r="U292" s="94">
        <v>0</v>
      </c>
      <c r="V292" s="78">
        <f t="shared" si="76"/>
        <v>0</v>
      </c>
      <c r="W292" s="173">
        <v>0</v>
      </c>
      <c r="X292" s="94">
        <v>0</v>
      </c>
      <c r="Y292" s="75">
        <f t="shared" si="81"/>
        <v>0</v>
      </c>
      <c r="Z292" s="93">
        <v>0</v>
      </c>
      <c r="AA292" s="94">
        <v>0</v>
      </c>
      <c r="AB292" s="77">
        <f t="shared" si="83"/>
        <v>0</v>
      </c>
      <c r="AC292" s="94">
        <v>0</v>
      </c>
      <c r="AD292" s="94">
        <v>0</v>
      </c>
      <c r="AE292" s="77">
        <f t="shared" si="86"/>
        <v>0</v>
      </c>
      <c r="AF292" s="88">
        <v>0</v>
      </c>
      <c r="AG292" s="88">
        <v>0</v>
      </c>
      <c r="AH292" s="77">
        <f t="shared" ref="AH292:AH298" si="88">AF292+AG292</f>
        <v>0</v>
      </c>
      <c r="AI292" s="94">
        <v>0</v>
      </c>
      <c r="AJ292" s="88">
        <v>0</v>
      </c>
      <c r="AK292" s="94">
        <f t="shared" si="82"/>
        <v>0</v>
      </c>
      <c r="AL292" s="77">
        <f t="shared" si="77"/>
        <v>0</v>
      </c>
      <c r="AM292" s="77">
        <f t="shared" si="77"/>
        <v>0</v>
      </c>
      <c r="AN292" s="77">
        <f t="shared" si="78"/>
        <v>0</v>
      </c>
      <c r="AO292" s="44"/>
      <c r="AQ292" s="56"/>
    </row>
    <row r="293" spans="1:43" ht="12" customHeight="1" x14ac:dyDescent="0.2">
      <c r="A293" s="89" t="s">
        <v>479</v>
      </c>
      <c r="B293" s="181">
        <v>0</v>
      </c>
      <c r="C293" s="74">
        <v>0</v>
      </c>
      <c r="D293" s="109">
        <f t="shared" si="79"/>
        <v>0</v>
      </c>
      <c r="E293" s="175">
        <v>0</v>
      </c>
      <c r="F293" s="8">
        <v>0</v>
      </c>
      <c r="G293" s="19">
        <f t="shared" si="80"/>
        <v>0</v>
      </c>
      <c r="H293" s="176">
        <v>0</v>
      </c>
      <c r="I293" s="94">
        <v>0</v>
      </c>
      <c r="J293" s="183">
        <f t="shared" si="87"/>
        <v>0</v>
      </c>
      <c r="K293" s="181">
        <v>0</v>
      </c>
      <c r="L293" s="94">
        <v>0</v>
      </c>
      <c r="M293" s="84">
        <f t="shared" si="85"/>
        <v>0</v>
      </c>
      <c r="N293" s="190">
        <v>0</v>
      </c>
      <c r="O293" s="94">
        <v>0</v>
      </c>
      <c r="P293" s="170">
        <f t="shared" si="75"/>
        <v>0</v>
      </c>
      <c r="Q293" s="181">
        <v>0</v>
      </c>
      <c r="R293" s="74">
        <v>0</v>
      </c>
      <c r="S293" s="78">
        <f t="shared" si="84"/>
        <v>0</v>
      </c>
      <c r="T293" s="181">
        <v>0</v>
      </c>
      <c r="U293" s="94">
        <v>0</v>
      </c>
      <c r="V293" s="78">
        <f t="shared" si="76"/>
        <v>0</v>
      </c>
      <c r="W293" s="173">
        <v>0</v>
      </c>
      <c r="X293" s="94">
        <v>0</v>
      </c>
      <c r="Y293" s="75">
        <f t="shared" si="81"/>
        <v>0</v>
      </c>
      <c r="Z293" s="93">
        <v>0</v>
      </c>
      <c r="AA293" s="94">
        <v>0</v>
      </c>
      <c r="AB293" s="77">
        <f t="shared" si="83"/>
        <v>0</v>
      </c>
      <c r="AC293" s="94">
        <v>0</v>
      </c>
      <c r="AD293" s="94">
        <v>0</v>
      </c>
      <c r="AE293" s="77">
        <f t="shared" si="86"/>
        <v>0</v>
      </c>
      <c r="AF293" s="88">
        <v>0</v>
      </c>
      <c r="AG293" s="88">
        <v>0</v>
      </c>
      <c r="AH293" s="77">
        <f t="shared" si="88"/>
        <v>0</v>
      </c>
      <c r="AI293" s="94">
        <v>0</v>
      </c>
      <c r="AJ293" s="88">
        <v>0</v>
      </c>
      <c r="AK293" s="94">
        <f t="shared" si="82"/>
        <v>0</v>
      </c>
      <c r="AL293" s="77">
        <f t="shared" si="77"/>
        <v>0</v>
      </c>
      <c r="AM293" s="77">
        <f t="shared" si="77"/>
        <v>0</v>
      </c>
      <c r="AN293" s="77">
        <f t="shared" si="78"/>
        <v>0</v>
      </c>
      <c r="AO293" s="44"/>
      <c r="AQ293" s="56"/>
    </row>
    <row r="294" spans="1:43" ht="12" customHeight="1" x14ac:dyDescent="0.2">
      <c r="A294" s="89" t="s">
        <v>480</v>
      </c>
      <c r="B294" s="181">
        <v>0</v>
      </c>
      <c r="C294" s="74">
        <v>0</v>
      </c>
      <c r="D294" s="109">
        <f t="shared" si="79"/>
        <v>0</v>
      </c>
      <c r="E294" s="175">
        <v>0</v>
      </c>
      <c r="F294" s="8">
        <v>0</v>
      </c>
      <c r="G294" s="19">
        <f t="shared" si="80"/>
        <v>0</v>
      </c>
      <c r="H294" s="176">
        <v>0</v>
      </c>
      <c r="I294" s="94">
        <v>0</v>
      </c>
      <c r="J294" s="183">
        <f t="shared" si="87"/>
        <v>0</v>
      </c>
      <c r="K294" s="181">
        <v>0</v>
      </c>
      <c r="L294" s="94">
        <v>0</v>
      </c>
      <c r="M294" s="84">
        <f t="shared" si="85"/>
        <v>0</v>
      </c>
      <c r="N294" s="190">
        <v>0</v>
      </c>
      <c r="O294" s="94">
        <v>0</v>
      </c>
      <c r="P294" s="170">
        <f t="shared" si="75"/>
        <v>0</v>
      </c>
      <c r="Q294" s="181">
        <v>0</v>
      </c>
      <c r="R294" s="74">
        <v>0</v>
      </c>
      <c r="S294" s="78">
        <f t="shared" si="84"/>
        <v>0</v>
      </c>
      <c r="T294" s="181">
        <v>0</v>
      </c>
      <c r="U294" s="94">
        <v>0</v>
      </c>
      <c r="V294" s="78">
        <f t="shared" si="76"/>
        <v>0</v>
      </c>
      <c r="W294" s="173">
        <v>0</v>
      </c>
      <c r="X294" s="94">
        <v>0</v>
      </c>
      <c r="Y294" s="75">
        <f t="shared" si="81"/>
        <v>0</v>
      </c>
      <c r="Z294" s="93">
        <v>0</v>
      </c>
      <c r="AA294" s="94">
        <v>0</v>
      </c>
      <c r="AB294" s="77">
        <f t="shared" si="83"/>
        <v>0</v>
      </c>
      <c r="AC294" s="94">
        <v>0</v>
      </c>
      <c r="AD294" s="94">
        <v>0</v>
      </c>
      <c r="AE294" s="77">
        <f t="shared" si="86"/>
        <v>0</v>
      </c>
      <c r="AF294" s="88">
        <v>0</v>
      </c>
      <c r="AG294" s="88">
        <v>0</v>
      </c>
      <c r="AH294" s="77">
        <f t="shared" si="88"/>
        <v>0</v>
      </c>
      <c r="AI294" s="94">
        <v>0</v>
      </c>
      <c r="AJ294" s="88">
        <v>0</v>
      </c>
      <c r="AK294" s="94">
        <f t="shared" si="82"/>
        <v>0</v>
      </c>
      <c r="AL294" s="77">
        <f t="shared" si="77"/>
        <v>0</v>
      </c>
      <c r="AM294" s="77">
        <f t="shared" si="77"/>
        <v>0</v>
      </c>
      <c r="AN294" s="77">
        <f t="shared" si="78"/>
        <v>0</v>
      </c>
      <c r="AO294" s="44"/>
      <c r="AQ294" s="56"/>
    </row>
    <row r="295" spans="1:43" ht="12" customHeight="1" x14ac:dyDescent="0.2">
      <c r="A295" s="89" t="s">
        <v>481</v>
      </c>
      <c r="B295" s="181">
        <v>0</v>
      </c>
      <c r="C295" s="74">
        <v>0</v>
      </c>
      <c r="D295" s="109">
        <v>0</v>
      </c>
      <c r="E295" s="175">
        <v>0</v>
      </c>
      <c r="F295" s="8">
        <v>0</v>
      </c>
      <c r="G295" s="19">
        <f t="shared" si="80"/>
        <v>0</v>
      </c>
      <c r="H295" s="93">
        <v>0</v>
      </c>
      <c r="I295" s="94">
        <v>0</v>
      </c>
      <c r="J295" s="183">
        <f t="shared" si="87"/>
        <v>0</v>
      </c>
      <c r="K295" s="181">
        <v>0</v>
      </c>
      <c r="L295" s="94">
        <v>0</v>
      </c>
      <c r="M295" s="84">
        <f t="shared" si="85"/>
        <v>0</v>
      </c>
      <c r="N295" s="190">
        <v>1000000</v>
      </c>
      <c r="O295" s="94">
        <v>0</v>
      </c>
      <c r="P295" s="170">
        <f t="shared" si="75"/>
        <v>1000000</v>
      </c>
      <c r="Q295" s="181">
        <v>0</v>
      </c>
      <c r="R295" s="74">
        <v>0</v>
      </c>
      <c r="S295" s="78">
        <f t="shared" si="84"/>
        <v>0</v>
      </c>
      <c r="T295" s="181">
        <v>0</v>
      </c>
      <c r="U295" s="94">
        <v>0</v>
      </c>
      <c r="V295" s="78">
        <f t="shared" si="76"/>
        <v>0</v>
      </c>
      <c r="W295" s="173">
        <v>0</v>
      </c>
      <c r="X295" s="94">
        <v>0</v>
      </c>
      <c r="Y295" s="75">
        <f t="shared" si="81"/>
        <v>0</v>
      </c>
      <c r="Z295" s="93">
        <v>1751600</v>
      </c>
      <c r="AA295" s="94">
        <v>0</v>
      </c>
      <c r="AB295" s="77">
        <f t="shared" si="83"/>
        <v>1751600</v>
      </c>
      <c r="AC295" s="94">
        <v>0</v>
      </c>
      <c r="AD295" s="94">
        <v>0</v>
      </c>
      <c r="AE295" s="77">
        <f t="shared" si="86"/>
        <v>0</v>
      </c>
      <c r="AF295" s="88">
        <v>0</v>
      </c>
      <c r="AG295" s="88">
        <v>0</v>
      </c>
      <c r="AH295" s="77">
        <f t="shared" si="88"/>
        <v>0</v>
      </c>
      <c r="AI295" s="94">
        <v>0</v>
      </c>
      <c r="AJ295" s="94">
        <v>0</v>
      </c>
      <c r="AK295" s="94">
        <f t="shared" si="82"/>
        <v>0</v>
      </c>
      <c r="AL295" s="77">
        <f t="shared" ref="AL295:AM298" si="89">B295+E295+H295+K295+N295+Q295+T295+W295+Z295+AC295+AF295+AI295</f>
        <v>2751600</v>
      </c>
      <c r="AM295" s="77">
        <f t="shared" si="89"/>
        <v>0</v>
      </c>
      <c r="AN295" s="77">
        <f>AL295+AM295</f>
        <v>2751600</v>
      </c>
      <c r="AO295" s="44"/>
      <c r="AQ295" s="56"/>
    </row>
    <row r="296" spans="1:43" ht="12" customHeight="1" x14ac:dyDescent="0.2">
      <c r="A296" s="89" t="s">
        <v>482</v>
      </c>
      <c r="B296" s="181">
        <v>0</v>
      </c>
      <c r="C296" s="74">
        <v>0</v>
      </c>
      <c r="D296" s="109">
        <v>0</v>
      </c>
      <c r="E296" s="175">
        <v>0</v>
      </c>
      <c r="F296" s="8">
        <v>0</v>
      </c>
      <c r="G296" s="19">
        <f t="shared" si="80"/>
        <v>0</v>
      </c>
      <c r="H296" s="93">
        <v>0</v>
      </c>
      <c r="I296" s="94">
        <v>0</v>
      </c>
      <c r="J296" s="183">
        <f t="shared" si="87"/>
        <v>0</v>
      </c>
      <c r="K296" s="181">
        <v>0</v>
      </c>
      <c r="L296" s="94">
        <v>0</v>
      </c>
      <c r="M296" s="84">
        <f t="shared" si="85"/>
        <v>0</v>
      </c>
      <c r="N296" s="190">
        <v>-1377777</v>
      </c>
      <c r="O296" s="94">
        <v>0</v>
      </c>
      <c r="P296" s="170">
        <f>N296+O296</f>
        <v>-1377777</v>
      </c>
      <c r="Q296" s="181">
        <v>0</v>
      </c>
      <c r="R296" s="74">
        <v>0</v>
      </c>
      <c r="S296" s="78">
        <f t="shared" si="84"/>
        <v>0</v>
      </c>
      <c r="T296" s="181">
        <v>0</v>
      </c>
      <c r="U296" s="94">
        <v>0</v>
      </c>
      <c r="V296" s="78">
        <f>T296+U296</f>
        <v>0</v>
      </c>
      <c r="W296" s="173">
        <v>0</v>
      </c>
      <c r="X296" s="94">
        <v>0</v>
      </c>
      <c r="Y296" s="75">
        <f t="shared" si="81"/>
        <v>0</v>
      </c>
      <c r="Z296" s="93">
        <v>-3150510</v>
      </c>
      <c r="AA296" s="94">
        <v>0</v>
      </c>
      <c r="AB296" s="77">
        <f t="shared" si="83"/>
        <v>-3150510</v>
      </c>
      <c r="AC296" s="94">
        <v>0</v>
      </c>
      <c r="AD296" s="94">
        <v>0</v>
      </c>
      <c r="AE296" s="77">
        <f t="shared" si="86"/>
        <v>0</v>
      </c>
      <c r="AF296" s="88">
        <v>0</v>
      </c>
      <c r="AG296" s="88">
        <v>0</v>
      </c>
      <c r="AH296" s="77">
        <f t="shared" si="88"/>
        <v>0</v>
      </c>
      <c r="AI296" s="94">
        <v>0</v>
      </c>
      <c r="AJ296" s="94">
        <v>0</v>
      </c>
      <c r="AK296" s="94">
        <f t="shared" si="82"/>
        <v>0</v>
      </c>
      <c r="AL296" s="77">
        <f t="shared" si="89"/>
        <v>-4528287</v>
      </c>
      <c r="AM296" s="77">
        <f t="shared" si="89"/>
        <v>0</v>
      </c>
      <c r="AN296" s="77">
        <f>AL296+AM296</f>
        <v>-4528287</v>
      </c>
      <c r="AO296" s="44"/>
      <c r="AQ296" s="56"/>
    </row>
    <row r="297" spans="1:43" ht="12" customHeight="1" x14ac:dyDescent="0.2">
      <c r="A297" s="89" t="s">
        <v>125</v>
      </c>
      <c r="B297" s="181">
        <v>0</v>
      </c>
      <c r="C297" s="74">
        <v>0</v>
      </c>
      <c r="D297" s="109">
        <f t="shared" si="79"/>
        <v>0</v>
      </c>
      <c r="E297" s="175">
        <v>9533220</v>
      </c>
      <c r="F297" s="8">
        <v>0</v>
      </c>
      <c r="G297" s="19">
        <f t="shared" si="80"/>
        <v>9533220</v>
      </c>
      <c r="H297" s="94">
        <v>3279058</v>
      </c>
      <c r="I297" s="94">
        <v>0</v>
      </c>
      <c r="J297" s="183">
        <f>H297+I297</f>
        <v>3279058</v>
      </c>
      <c r="K297" s="181">
        <v>6988586.0999999996</v>
      </c>
      <c r="L297" s="94">
        <v>0</v>
      </c>
      <c r="M297" s="84">
        <f t="shared" si="85"/>
        <v>6988586.0999999996</v>
      </c>
      <c r="N297" s="190">
        <v>6317253.5999999996</v>
      </c>
      <c r="O297" s="94">
        <v>0</v>
      </c>
      <c r="P297" s="170">
        <f>N297+O297</f>
        <v>6317253.5999999996</v>
      </c>
      <c r="Q297" s="181">
        <v>1161664</v>
      </c>
      <c r="R297" s="74">
        <v>0</v>
      </c>
      <c r="S297" s="78">
        <f t="shared" si="84"/>
        <v>1161664</v>
      </c>
      <c r="T297" s="181">
        <v>22885285.300000001</v>
      </c>
      <c r="U297" s="94">
        <v>0</v>
      </c>
      <c r="V297" s="78">
        <f>T297+U297</f>
        <v>22885285.300000001</v>
      </c>
      <c r="W297" s="173">
        <v>38210520</v>
      </c>
      <c r="X297" s="94">
        <v>0</v>
      </c>
      <c r="Y297" s="75">
        <f>W297+X297</f>
        <v>38210520</v>
      </c>
      <c r="Z297" s="93">
        <v>36613099</v>
      </c>
      <c r="AA297" s="94">
        <v>0</v>
      </c>
      <c r="AB297" s="77">
        <f t="shared" si="83"/>
        <v>36613099</v>
      </c>
      <c r="AC297" s="94">
        <v>43173502</v>
      </c>
      <c r="AD297" s="94">
        <v>0</v>
      </c>
      <c r="AE297" s="77">
        <f t="shared" si="86"/>
        <v>43173502</v>
      </c>
      <c r="AF297" s="88">
        <v>0</v>
      </c>
      <c r="AG297" s="88">
        <v>0</v>
      </c>
      <c r="AH297" s="77">
        <f t="shared" si="88"/>
        <v>0</v>
      </c>
      <c r="AI297" s="94">
        <v>0</v>
      </c>
      <c r="AJ297" s="94">
        <v>213539.72000026703</v>
      </c>
      <c r="AK297" s="94">
        <f t="shared" si="82"/>
        <v>213539.72000026703</v>
      </c>
      <c r="AL297" s="77">
        <f>B297+E297+H297+K297+N297+Q297+T297+W297+Z297+AC297+AF297+AI297</f>
        <v>168162188</v>
      </c>
      <c r="AM297" s="77">
        <f>C297+F297+I297+L297+O297+R297+U297+X297+AA297+AD297+AG297+AJ297</f>
        <v>213539.72000026703</v>
      </c>
      <c r="AN297" s="77">
        <f>AL297+AM297</f>
        <v>168375727.72000027</v>
      </c>
      <c r="AO297" s="44"/>
      <c r="AQ297" s="56"/>
    </row>
    <row r="298" spans="1:43" ht="12" customHeight="1" thickBot="1" x14ac:dyDescent="0.25">
      <c r="A298" s="89" t="s">
        <v>228</v>
      </c>
      <c r="B298" s="181">
        <v>0</v>
      </c>
      <c r="C298" s="74">
        <v>0</v>
      </c>
      <c r="D298" s="109">
        <f>B298+C298</f>
        <v>0</v>
      </c>
      <c r="E298" s="175">
        <v>76425448</v>
      </c>
      <c r="F298" s="8">
        <v>0</v>
      </c>
      <c r="G298" s="19">
        <f t="shared" si="80"/>
        <v>76425448</v>
      </c>
      <c r="H298" s="94">
        <v>109508352</v>
      </c>
      <c r="I298" s="94">
        <v>0</v>
      </c>
      <c r="J298" s="183">
        <f t="shared" si="87"/>
        <v>109508352</v>
      </c>
      <c r="K298" s="181">
        <v>102494305.59999999</v>
      </c>
      <c r="L298" s="94">
        <v>0</v>
      </c>
      <c r="M298" s="84">
        <f t="shared" si="85"/>
        <v>102494305.59999999</v>
      </c>
      <c r="N298" s="190">
        <v>132367314.68000001</v>
      </c>
      <c r="O298" s="94">
        <v>0</v>
      </c>
      <c r="P298" s="170">
        <f>N298+O298</f>
        <v>132367314.68000001</v>
      </c>
      <c r="Q298" s="181">
        <v>115639435.41</v>
      </c>
      <c r="R298" s="74">
        <v>0</v>
      </c>
      <c r="S298" s="78">
        <f t="shared" si="84"/>
        <v>115639435.41</v>
      </c>
      <c r="T298" s="181">
        <v>106624988.01000001</v>
      </c>
      <c r="U298" s="94">
        <v>0</v>
      </c>
      <c r="V298" s="78">
        <f>T298+U298</f>
        <v>106624988.01000001</v>
      </c>
      <c r="W298" s="173">
        <v>90621932</v>
      </c>
      <c r="X298" s="94">
        <v>0</v>
      </c>
      <c r="Y298" s="75">
        <f>W298+X298</f>
        <v>90621932</v>
      </c>
      <c r="Z298" s="93">
        <v>99363642.790000007</v>
      </c>
      <c r="AA298" s="94">
        <v>0</v>
      </c>
      <c r="AB298" s="77">
        <f>Z298+AA298</f>
        <v>99363642.790000007</v>
      </c>
      <c r="AC298" s="94">
        <v>93461824</v>
      </c>
      <c r="AD298" s="94">
        <v>0</v>
      </c>
      <c r="AE298" s="77">
        <f t="shared" si="86"/>
        <v>93461824</v>
      </c>
      <c r="AF298" s="88">
        <v>0</v>
      </c>
      <c r="AG298" s="88">
        <v>0</v>
      </c>
      <c r="AH298" s="77">
        <f t="shared" si="88"/>
        <v>0</v>
      </c>
      <c r="AI298" s="94">
        <v>0</v>
      </c>
      <c r="AJ298" s="94">
        <v>0</v>
      </c>
      <c r="AK298" s="94">
        <f t="shared" si="82"/>
        <v>0</v>
      </c>
      <c r="AL298" s="77">
        <f t="shared" si="89"/>
        <v>926507242.49000001</v>
      </c>
      <c r="AM298" s="77">
        <f t="shared" si="89"/>
        <v>0</v>
      </c>
      <c r="AN298" s="77">
        <f>AL298+AM298</f>
        <v>926507242.49000001</v>
      </c>
      <c r="AO298" s="44"/>
      <c r="AQ298" s="56"/>
    </row>
    <row r="299" spans="1:43" ht="12" customHeight="1" thickBot="1" x14ac:dyDescent="0.25">
      <c r="A299" s="204" t="s">
        <v>127</v>
      </c>
      <c r="B299" s="114">
        <f t="shared" ref="B299:I299" si="90">+B97+B83+B35+B6</f>
        <v>10375863901.98</v>
      </c>
      <c r="C299" s="115">
        <f t="shared" si="90"/>
        <v>13558816863.02</v>
      </c>
      <c r="D299" s="116">
        <f t="shared" si="90"/>
        <v>23934680765</v>
      </c>
      <c r="E299" s="33">
        <f t="shared" si="90"/>
        <v>11781681358.5</v>
      </c>
      <c r="F299" s="42">
        <f t="shared" si="90"/>
        <v>25626038314.700001</v>
      </c>
      <c r="G299" s="167">
        <f t="shared" si="90"/>
        <v>37407719673.199997</v>
      </c>
      <c r="H299" s="114">
        <f t="shared" si="90"/>
        <v>23293854558.400002</v>
      </c>
      <c r="I299" s="120">
        <f t="shared" si="90"/>
        <v>5878325803.3800001</v>
      </c>
      <c r="J299" s="205">
        <f>+I299+H299</f>
        <v>29172180361.780003</v>
      </c>
      <c r="K299" s="114">
        <f>+K97+K83+K35+K6</f>
        <v>25284439506.105995</v>
      </c>
      <c r="L299" s="120">
        <f>+L97+L83+L35+L6</f>
        <v>3664008118.5039997</v>
      </c>
      <c r="M299" s="205">
        <f>+L299+K299</f>
        <v>28948447624.609993</v>
      </c>
      <c r="N299" s="117">
        <f>+N97+N83+N35+N6</f>
        <v>26399463783</v>
      </c>
      <c r="O299" s="120">
        <f>+O97+O83+O35+O6</f>
        <v>5065928223.5900002</v>
      </c>
      <c r="P299" s="121">
        <f>+O299+N299</f>
        <v>31465392006.59</v>
      </c>
      <c r="Q299" s="114">
        <f t="shared" ref="Q299:AJ299" si="91">+Q97+Q83+Q35+Q6</f>
        <v>25253049368.75</v>
      </c>
      <c r="R299" s="120">
        <f t="shared" si="91"/>
        <v>20155068257.669998</v>
      </c>
      <c r="S299" s="116">
        <f t="shared" si="91"/>
        <v>45408117626.419998</v>
      </c>
      <c r="T299" s="114">
        <f t="shared" si="91"/>
        <v>35081711365.360001</v>
      </c>
      <c r="U299" s="115">
        <f t="shared" si="91"/>
        <v>5576050686.6000004</v>
      </c>
      <c r="V299" s="116">
        <f t="shared" si="91"/>
        <v>40657762051.960007</v>
      </c>
      <c r="W299" s="114">
        <f t="shared" si="91"/>
        <v>34314483426.349998</v>
      </c>
      <c r="X299" s="120">
        <f t="shared" si="91"/>
        <v>4611021656.2200003</v>
      </c>
      <c r="Y299" s="205">
        <f t="shared" si="91"/>
        <v>38925505082.57</v>
      </c>
      <c r="Z299" s="117">
        <f t="shared" si="91"/>
        <v>29259792929.349998</v>
      </c>
      <c r="AA299" s="120">
        <f t="shared" si="91"/>
        <v>9496707089.6800003</v>
      </c>
      <c r="AB299" s="120">
        <f t="shared" si="91"/>
        <v>38756500019.029999</v>
      </c>
      <c r="AC299" s="117">
        <f t="shared" si="91"/>
        <v>38571968651.18</v>
      </c>
      <c r="AD299" s="120">
        <f t="shared" si="91"/>
        <v>2784121248.79</v>
      </c>
      <c r="AE299" s="120">
        <f t="shared" si="91"/>
        <v>41356089899.899994</v>
      </c>
      <c r="AF299" s="115">
        <f t="shared" si="91"/>
        <v>32916765061.500004</v>
      </c>
      <c r="AG299" s="120">
        <f t="shared" si="91"/>
        <v>5436653976.3500004</v>
      </c>
      <c r="AH299" s="120">
        <f t="shared" si="91"/>
        <v>38353419037.849998</v>
      </c>
      <c r="AI299" s="117">
        <f t="shared" si="91"/>
        <v>40458526616</v>
      </c>
      <c r="AJ299" s="120">
        <f t="shared" si="91"/>
        <v>6288846636</v>
      </c>
      <c r="AK299" s="121">
        <f>AK6+AK35++AK83+AK97</f>
        <v>46747373252</v>
      </c>
      <c r="AL299" s="115">
        <f>+AL97+AL83+AL35+AL6</f>
        <v>332991600526.47601</v>
      </c>
      <c r="AM299" s="115">
        <f>+AM97+AM83+AM35+AM6</f>
        <v>108141586874.504</v>
      </c>
      <c r="AN299" s="116">
        <f>+AN97+AN83+AN35+AN6</f>
        <v>441133187400.9801</v>
      </c>
      <c r="AO299" s="122"/>
      <c r="AQ299" s="56"/>
    </row>
    <row r="300" spans="1:43" ht="12" customHeight="1" x14ac:dyDescent="0.2">
      <c r="A300" s="44"/>
      <c r="B300" s="44"/>
      <c r="C300" s="44"/>
      <c r="D300" s="1">
        <v>0</v>
      </c>
      <c r="E300" s="1"/>
      <c r="F300" s="1"/>
      <c r="G300" s="1">
        <v>0</v>
      </c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206"/>
      <c r="X300" s="1"/>
      <c r="Y300" s="207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44"/>
      <c r="AQ300" s="56"/>
    </row>
    <row r="301" spans="1:43" ht="12" customHeight="1" x14ac:dyDescent="0.2">
      <c r="A301" s="44"/>
      <c r="B301" s="122"/>
      <c r="C301" s="11"/>
      <c r="D301" s="1"/>
      <c r="E301" s="12"/>
      <c r="F301" s="12"/>
      <c r="G301" s="1"/>
      <c r="H301" s="1"/>
      <c r="I301" s="1"/>
      <c r="J301" s="1"/>
      <c r="K301" s="1"/>
      <c r="L301" s="1"/>
      <c r="M301" s="1"/>
      <c r="Q301" s="208"/>
      <c r="S301" s="124"/>
      <c r="T301" s="1"/>
      <c r="V301" s="1"/>
      <c r="W301" s="1"/>
      <c r="X301" s="209"/>
      <c r="Y301" s="1"/>
      <c r="AC301" s="1"/>
      <c r="AD301" s="1"/>
      <c r="AE301" s="1"/>
      <c r="AF301" s="209"/>
      <c r="AG301" s="1"/>
      <c r="AH301" s="1"/>
      <c r="AI301" s="1"/>
      <c r="AJ301" s="1"/>
      <c r="AK301" s="1"/>
      <c r="AL301" s="1"/>
      <c r="AM301" s="1"/>
      <c r="AN301" s="1"/>
      <c r="AO301" s="44"/>
    </row>
    <row r="302" spans="1:43" ht="12" customHeight="1" x14ac:dyDescent="0.2">
      <c r="A302" s="44"/>
      <c r="B302" s="44"/>
      <c r="C302" s="44"/>
      <c r="D302" s="44"/>
      <c r="E302" s="1"/>
      <c r="F302" s="1"/>
      <c r="G302" s="1"/>
      <c r="H302" s="44"/>
      <c r="I302" s="44"/>
      <c r="J302" s="44"/>
      <c r="K302" s="44"/>
      <c r="L302" s="44"/>
      <c r="M302" s="44"/>
      <c r="N302" s="44"/>
      <c r="O302" s="44"/>
      <c r="P302" s="164"/>
      <c r="Q302" s="44"/>
      <c r="R302" s="122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  <c r="AD302" s="44"/>
      <c r="AE302" s="44"/>
      <c r="AF302" s="44"/>
      <c r="AG302" s="44"/>
      <c r="AH302" s="44"/>
      <c r="AI302" s="44"/>
      <c r="AJ302" s="44"/>
      <c r="AK302" s="44"/>
      <c r="AL302" s="44"/>
      <c r="AM302" s="44"/>
      <c r="AN302" s="44"/>
      <c r="AO302" s="44"/>
    </row>
    <row r="303" spans="1:43" ht="12" customHeight="1" x14ac:dyDescent="0.2">
      <c r="A303" s="44"/>
      <c r="B303" s="11"/>
      <c r="C303" s="11"/>
      <c r="D303" s="11"/>
      <c r="E303" s="1"/>
      <c r="F303" s="1"/>
      <c r="G303" s="1"/>
      <c r="H303" s="44"/>
      <c r="I303" s="44"/>
      <c r="J303" s="210"/>
      <c r="K303" s="211"/>
      <c r="L303" s="122"/>
      <c r="M303" s="122"/>
      <c r="N303" s="211"/>
      <c r="O303" s="44"/>
      <c r="P303" s="124"/>
      <c r="Q303" s="125"/>
      <c r="R303" s="122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  <c r="AE303" s="44"/>
      <c r="AF303" s="44"/>
      <c r="AG303" s="44"/>
      <c r="AH303" s="44"/>
      <c r="AI303" s="44"/>
      <c r="AJ303" s="44"/>
      <c r="AK303" s="44"/>
      <c r="AL303" s="44"/>
      <c r="AM303" s="44"/>
      <c r="AN303" s="44"/>
      <c r="AO303" s="44"/>
    </row>
    <row r="304" spans="1:43" ht="12" customHeight="1" x14ac:dyDescent="0.2">
      <c r="A304" s="44"/>
      <c r="B304" s="212"/>
      <c r="C304" s="212"/>
      <c r="D304" s="212"/>
      <c r="E304" s="1"/>
      <c r="F304" s="1"/>
      <c r="G304" s="1"/>
      <c r="H304" s="212"/>
      <c r="I304" s="212"/>
      <c r="J304" s="212"/>
      <c r="K304" s="212"/>
      <c r="L304" s="211"/>
      <c r="M304" s="211"/>
      <c r="N304" s="212"/>
      <c r="O304" s="122"/>
      <c r="P304" s="212"/>
      <c r="Q304" s="212"/>
      <c r="R304" s="122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4"/>
      <c r="AF304" s="44"/>
      <c r="AG304" s="44"/>
      <c r="AH304" s="44"/>
      <c r="AI304" s="44"/>
      <c r="AJ304" s="44"/>
      <c r="AK304" s="44"/>
      <c r="AL304" s="44"/>
      <c r="AM304" s="44"/>
      <c r="AN304" s="44"/>
      <c r="AO304" s="44"/>
    </row>
    <row r="305" spans="1:17" ht="15" customHeight="1" x14ac:dyDescent="0.2">
      <c r="D305" s="212"/>
      <c r="E305" s="212"/>
      <c r="F305" s="212"/>
      <c r="L305" s="214"/>
      <c r="P305" s="212"/>
      <c r="Q305" s="44"/>
    </row>
    <row r="306" spans="1:17" ht="15" customHeight="1" x14ac:dyDescent="0.2">
      <c r="A306" s="215"/>
      <c r="B306" s="216"/>
      <c r="L306" s="56"/>
      <c r="P306" s="122"/>
      <c r="Q306" s="44"/>
    </row>
    <row r="307" spans="1:17" ht="15" customHeight="1" x14ac:dyDescent="0.2">
      <c r="A307" s="215"/>
      <c r="B307" s="216"/>
    </row>
    <row r="308" spans="1:17" ht="15" customHeight="1" x14ac:dyDescent="0.2">
      <c r="A308" s="215"/>
      <c r="B308" s="216"/>
    </row>
    <row r="309" spans="1:17" ht="15" customHeight="1" x14ac:dyDescent="0.2">
      <c r="A309" s="215"/>
      <c r="B309" s="216"/>
    </row>
    <row r="310" spans="1:17" ht="15" customHeight="1" x14ac:dyDescent="0.2">
      <c r="A310" s="215"/>
      <c r="B310" s="216"/>
    </row>
    <row r="311" spans="1:17" ht="15" customHeight="1" x14ac:dyDescent="0.2">
      <c r="A311" s="215"/>
      <c r="B311" s="216"/>
    </row>
    <row r="312" spans="1:17" ht="15" customHeight="1" x14ac:dyDescent="0.2">
      <c r="A312" s="215"/>
      <c r="B312" s="216"/>
    </row>
    <row r="313" spans="1:17" ht="15" customHeight="1" x14ac:dyDescent="0.2">
      <c r="A313" s="215"/>
      <c r="B313" s="216"/>
    </row>
    <row r="314" spans="1:17" ht="15" customHeight="1" x14ac:dyDescent="0.2">
      <c r="A314" s="215"/>
      <c r="B314" s="216"/>
    </row>
    <row r="315" spans="1:17" ht="15" customHeight="1" x14ac:dyDescent="0.2">
      <c r="A315" s="215"/>
      <c r="B315" s="216"/>
    </row>
    <row r="316" spans="1:17" ht="15" customHeight="1" x14ac:dyDescent="0.2">
      <c r="A316" s="215"/>
      <c r="B316" s="216"/>
    </row>
    <row r="317" spans="1:17" ht="15" customHeight="1" x14ac:dyDescent="0.2">
      <c r="A317" s="215"/>
      <c r="B317" s="216"/>
    </row>
  </sheetData>
  <autoFilter ref="A97:AO300" xr:uid="{9A7DE182-F7BA-493C-9E81-B464E0D175C8}"/>
  <mergeCells count="13">
    <mergeCell ref="Q4:S4"/>
    <mergeCell ref="B4:D4"/>
    <mergeCell ref="E4:G4"/>
    <mergeCell ref="H4:J4"/>
    <mergeCell ref="K4:M4"/>
    <mergeCell ref="N4:P4"/>
    <mergeCell ref="AL4:AN4"/>
    <mergeCell ref="T4:V4"/>
    <mergeCell ref="W4:Y4"/>
    <mergeCell ref="Z4:AB4"/>
    <mergeCell ref="AC4:AE4"/>
    <mergeCell ref="AF4:AH4"/>
    <mergeCell ref="AI4:AK4"/>
  </mergeCells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935D5-05AE-4F96-9641-D1127C571BF8}">
  <dimension ref="A1:AN177"/>
  <sheetViews>
    <sheetView zoomScale="80" zoomScaleNormal="80" workbookViewId="0">
      <pane xSplit="1" ySplit="6" topLeftCell="X132" activePane="bottomRight" state="frozen"/>
      <selection pane="topRight" activeCell="B1" sqref="B1"/>
      <selection pane="bottomLeft" activeCell="A8" sqref="A8"/>
      <selection pane="bottomRight" activeCell="AM174" sqref="AM174"/>
    </sheetView>
  </sheetViews>
  <sheetFormatPr baseColWidth="10" defaultRowHeight="15" x14ac:dyDescent="0.25"/>
  <cols>
    <col min="1" max="1" width="33.42578125" customWidth="1"/>
    <col min="23" max="23" width="13.28515625" customWidth="1"/>
    <col min="25" max="26" width="12.7109375" customWidth="1"/>
    <col min="28" max="29" width="12.28515625" customWidth="1"/>
    <col min="31" max="32" width="12.42578125" bestFit="1" customWidth="1"/>
    <col min="33" max="33" width="14.28515625" customWidth="1"/>
    <col min="34" max="35" width="12.42578125" bestFit="1" customWidth="1"/>
    <col min="37" max="37" width="12.42578125" bestFit="1" customWidth="1"/>
    <col min="38" max="38" width="13.28515625" bestFit="1" customWidth="1"/>
    <col min="39" max="39" width="17.28515625" bestFit="1" customWidth="1"/>
    <col min="40" max="40" width="13.28515625" bestFit="1" customWidth="1"/>
  </cols>
  <sheetData>
    <row r="1" spans="1:40" s="49" customFormat="1" ht="12" customHeight="1" x14ac:dyDescent="0.25">
      <c r="A1" s="50" t="s">
        <v>0</v>
      </c>
      <c r="B1" s="48"/>
      <c r="C1" s="48"/>
      <c r="D1" s="47"/>
      <c r="E1" s="2"/>
      <c r="F1" s="2"/>
      <c r="G1" s="2"/>
      <c r="H1" s="47"/>
      <c r="I1" s="47"/>
      <c r="J1" s="47"/>
      <c r="K1" s="47"/>
      <c r="L1" s="47"/>
      <c r="M1" s="47"/>
      <c r="N1" s="47"/>
      <c r="O1" s="47"/>
      <c r="P1" s="47"/>
      <c r="Q1" s="47"/>
      <c r="R1" s="163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</row>
    <row r="2" spans="1:40" s="52" customFormat="1" ht="12" customHeight="1" x14ac:dyDescent="0.2">
      <c r="A2" s="47"/>
      <c r="B2" s="51"/>
      <c r="C2" s="51"/>
      <c r="D2" s="123"/>
      <c r="E2" s="51"/>
      <c r="F2" s="51"/>
      <c r="G2" s="4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</row>
    <row r="3" spans="1:40" s="46" customFormat="1" ht="12" customHeight="1" thickBot="1" x14ac:dyDescent="0.25">
      <c r="A3" s="53" t="s">
        <v>274</v>
      </c>
      <c r="B3" s="54"/>
      <c r="C3" s="45"/>
      <c r="D3" s="44"/>
      <c r="E3" s="4"/>
      <c r="F3" s="4"/>
      <c r="G3" s="1"/>
      <c r="H3" s="54"/>
      <c r="I3" s="45"/>
      <c r="J3" s="44"/>
      <c r="K3" s="54"/>
      <c r="L3" s="45"/>
      <c r="M3" s="44"/>
      <c r="N3" s="54"/>
      <c r="O3" s="45"/>
      <c r="P3" s="44"/>
      <c r="Q3" s="54"/>
      <c r="R3" s="164"/>
      <c r="S3" s="44"/>
      <c r="T3" s="54"/>
      <c r="U3" s="45"/>
      <c r="V3" s="44"/>
      <c r="W3" s="45"/>
      <c r="X3" s="45"/>
      <c r="Y3" s="44"/>
      <c r="Z3" s="45"/>
      <c r="AA3" s="45"/>
      <c r="AB3" s="44"/>
      <c r="AC3" s="45"/>
      <c r="AD3" s="55"/>
      <c r="AE3" s="44"/>
      <c r="AF3" s="54"/>
      <c r="AG3" s="55"/>
      <c r="AH3" s="44"/>
      <c r="AI3" s="45"/>
      <c r="AJ3" s="45"/>
      <c r="AK3" s="44"/>
      <c r="AL3" s="54"/>
      <c r="AM3" s="54"/>
      <c r="AN3" s="44"/>
    </row>
    <row r="4" spans="1:40" s="46" customFormat="1" ht="12" customHeight="1" x14ac:dyDescent="0.2">
      <c r="A4" s="57" t="s">
        <v>1</v>
      </c>
      <c r="B4" s="260" t="s">
        <v>2</v>
      </c>
      <c r="C4" s="261"/>
      <c r="D4" s="262"/>
      <c r="E4" s="263" t="s">
        <v>3</v>
      </c>
      <c r="F4" s="264"/>
      <c r="G4" s="265"/>
      <c r="H4" s="256" t="s">
        <v>4</v>
      </c>
      <c r="I4" s="257"/>
      <c r="J4" s="258"/>
      <c r="K4" s="256" t="s">
        <v>5</v>
      </c>
      <c r="L4" s="257"/>
      <c r="M4" s="257"/>
      <c r="N4" s="256" t="s">
        <v>6</v>
      </c>
      <c r="O4" s="257"/>
      <c r="P4" s="258"/>
      <c r="Q4" s="257" t="s">
        <v>7</v>
      </c>
      <c r="R4" s="257"/>
      <c r="S4" s="258"/>
      <c r="T4" s="257" t="s">
        <v>8</v>
      </c>
      <c r="U4" s="257"/>
      <c r="V4" s="258"/>
      <c r="W4" s="256" t="s">
        <v>9</v>
      </c>
      <c r="X4" s="257"/>
      <c r="Y4" s="257"/>
      <c r="Z4" s="256" t="s">
        <v>10</v>
      </c>
      <c r="AA4" s="257"/>
      <c r="AB4" s="258"/>
      <c r="AC4" s="254" t="s">
        <v>11</v>
      </c>
      <c r="AD4" s="254"/>
      <c r="AE4" s="255"/>
      <c r="AF4" s="253" t="s">
        <v>12</v>
      </c>
      <c r="AG4" s="254"/>
      <c r="AH4" s="255"/>
      <c r="AI4" s="253" t="s">
        <v>13</v>
      </c>
      <c r="AJ4" s="254"/>
      <c r="AK4" s="254"/>
      <c r="AL4" s="256" t="s">
        <v>128</v>
      </c>
      <c r="AM4" s="257"/>
      <c r="AN4" s="258"/>
    </row>
    <row r="5" spans="1:40" s="46" customFormat="1" ht="12" customHeight="1" thickBot="1" x14ac:dyDescent="0.25">
      <c r="A5" s="58"/>
      <c r="B5" s="64" t="s">
        <v>129</v>
      </c>
      <c r="C5" s="60" t="s">
        <v>130</v>
      </c>
      <c r="D5" s="61" t="s">
        <v>127</v>
      </c>
      <c r="E5" s="5" t="s">
        <v>129</v>
      </c>
      <c r="F5" s="6" t="s">
        <v>130</v>
      </c>
      <c r="G5" s="17" t="s">
        <v>127</v>
      </c>
      <c r="H5" s="64" t="s">
        <v>129</v>
      </c>
      <c r="I5" s="60" t="s">
        <v>130</v>
      </c>
      <c r="J5" s="61" t="s">
        <v>127</v>
      </c>
      <c r="K5" s="64" t="s">
        <v>129</v>
      </c>
      <c r="L5" s="60" t="s">
        <v>130</v>
      </c>
      <c r="M5" s="63" t="s">
        <v>127</v>
      </c>
      <c r="N5" s="64" t="s">
        <v>129</v>
      </c>
      <c r="O5" s="60" t="s">
        <v>130</v>
      </c>
      <c r="P5" s="61" t="s">
        <v>127</v>
      </c>
      <c r="Q5" s="59" t="s">
        <v>129</v>
      </c>
      <c r="R5" s="165" t="s">
        <v>130</v>
      </c>
      <c r="S5" s="61" t="s">
        <v>127</v>
      </c>
      <c r="T5" s="59" t="s">
        <v>129</v>
      </c>
      <c r="U5" s="60" t="s">
        <v>130</v>
      </c>
      <c r="V5" s="61" t="s">
        <v>127</v>
      </c>
      <c r="W5" s="64" t="s">
        <v>129</v>
      </c>
      <c r="X5" s="60" t="s">
        <v>130</v>
      </c>
      <c r="Y5" s="63" t="s">
        <v>127</v>
      </c>
      <c r="Z5" s="64" t="s">
        <v>129</v>
      </c>
      <c r="AA5" s="60" t="s">
        <v>130</v>
      </c>
      <c r="AB5" s="61" t="s">
        <v>127</v>
      </c>
      <c r="AC5" s="59" t="s">
        <v>129</v>
      </c>
      <c r="AD5" s="60" t="s">
        <v>130</v>
      </c>
      <c r="AE5" s="63" t="s">
        <v>127</v>
      </c>
      <c r="AF5" s="166" t="s">
        <v>129</v>
      </c>
      <c r="AG5" s="60" t="s">
        <v>130</v>
      </c>
      <c r="AH5" s="62" t="s">
        <v>127</v>
      </c>
      <c r="AI5" s="59" t="s">
        <v>129</v>
      </c>
      <c r="AJ5" s="60" t="s">
        <v>130</v>
      </c>
      <c r="AK5" s="63" t="s">
        <v>127</v>
      </c>
      <c r="AL5" s="64" t="s">
        <v>129</v>
      </c>
      <c r="AM5" s="60" t="s">
        <v>130</v>
      </c>
      <c r="AN5" s="61" t="s">
        <v>127</v>
      </c>
    </row>
    <row r="6" spans="1:40" s="46" customFormat="1" ht="12" customHeight="1" thickBot="1" x14ac:dyDescent="0.25">
      <c r="A6" s="217" t="s">
        <v>43</v>
      </c>
      <c r="B6" s="218">
        <f t="shared" ref="B6:G6" si="0">SUM(B7:B26)</f>
        <v>76468153</v>
      </c>
      <c r="C6" s="219">
        <f t="shared" si="0"/>
        <v>7391268780.3099995</v>
      </c>
      <c r="D6" s="220">
        <f t="shared" si="0"/>
        <v>7467736933.3099995</v>
      </c>
      <c r="E6" s="221">
        <f t="shared" si="0"/>
        <v>887349504</v>
      </c>
      <c r="F6" s="222">
        <f t="shared" si="0"/>
        <v>4190177349</v>
      </c>
      <c r="G6" s="223">
        <f t="shared" si="0"/>
        <v>5077526853</v>
      </c>
      <c r="H6" s="218">
        <f t="shared" ref="H6:V6" si="1">+SUM(H7:H26)</f>
        <v>1108621242.28</v>
      </c>
      <c r="I6" s="219">
        <f t="shared" si="1"/>
        <v>5344627719</v>
      </c>
      <c r="J6" s="220">
        <f t="shared" si="1"/>
        <v>6453248961.2799997</v>
      </c>
      <c r="K6" s="218">
        <f t="shared" si="1"/>
        <v>2273372452.3599997</v>
      </c>
      <c r="L6" s="219">
        <f t="shared" si="1"/>
        <v>1241110045.6399999</v>
      </c>
      <c r="M6" s="224">
        <f t="shared" si="1"/>
        <v>3514482498</v>
      </c>
      <c r="N6" s="218">
        <f t="shared" si="1"/>
        <v>3509871024.8099999</v>
      </c>
      <c r="O6" s="219">
        <f t="shared" si="1"/>
        <v>1226067405</v>
      </c>
      <c r="P6" s="220">
        <f t="shared" si="1"/>
        <v>4735938429.8099995</v>
      </c>
      <c r="Q6" s="225">
        <f t="shared" si="1"/>
        <v>6221659702</v>
      </c>
      <c r="R6" s="226">
        <f t="shared" si="1"/>
        <v>1325798673.1099999</v>
      </c>
      <c r="S6" s="227">
        <f t="shared" si="1"/>
        <v>7547458375.1100006</v>
      </c>
      <c r="T6" s="228">
        <f t="shared" si="1"/>
        <v>1608755948</v>
      </c>
      <c r="U6" s="219">
        <f t="shared" si="1"/>
        <v>1539218149</v>
      </c>
      <c r="V6" s="220">
        <f t="shared" si="1"/>
        <v>3147974097</v>
      </c>
      <c r="W6" s="218">
        <f>+SUM(W7:W26)</f>
        <v>2392601974</v>
      </c>
      <c r="X6" s="219">
        <f>+SUM(X7:X26)</f>
        <v>64300641</v>
      </c>
      <c r="Y6" s="224">
        <f>SUM(Y7:Y26)</f>
        <v>2456902615</v>
      </c>
      <c r="Z6" s="218">
        <f t="shared" ref="Z6:AN6" si="2">+SUM(Z7:Z26)</f>
        <v>3104155763.75</v>
      </c>
      <c r="AA6" s="219">
        <f t="shared" si="2"/>
        <v>266549094.25</v>
      </c>
      <c r="AB6" s="220">
        <f t="shared" si="2"/>
        <v>3370704858</v>
      </c>
      <c r="AC6" s="228">
        <f t="shared" si="2"/>
        <v>2046668779</v>
      </c>
      <c r="AD6" s="219">
        <f t="shared" si="2"/>
        <v>777110461</v>
      </c>
      <c r="AE6" s="219">
        <f t="shared" si="2"/>
        <v>2823779240</v>
      </c>
      <c r="AF6" s="219">
        <f t="shared" si="2"/>
        <v>1982414252</v>
      </c>
      <c r="AG6" s="219">
        <f t="shared" si="2"/>
        <v>1033803026</v>
      </c>
      <c r="AH6" s="219">
        <f t="shared" si="2"/>
        <v>3016217278</v>
      </c>
      <c r="AI6" s="219">
        <f t="shared" si="2"/>
        <v>1927874800</v>
      </c>
      <c r="AJ6" s="219">
        <f t="shared" si="2"/>
        <v>653256636</v>
      </c>
      <c r="AK6" s="224">
        <f>+SUM(AK7:AK26)</f>
        <v>2581131436</v>
      </c>
      <c r="AL6" s="218">
        <f t="shared" si="2"/>
        <v>27139813595.200001</v>
      </c>
      <c r="AM6" s="219">
        <f t="shared" si="2"/>
        <v>25053287979.309998</v>
      </c>
      <c r="AN6" s="220">
        <f t="shared" si="2"/>
        <v>52193101574.510002</v>
      </c>
    </row>
    <row r="7" spans="1:40" s="46" customFormat="1" ht="12" customHeight="1" x14ac:dyDescent="0.2">
      <c r="A7" s="229" t="s">
        <v>35</v>
      </c>
      <c r="B7" s="230">
        <v>0</v>
      </c>
      <c r="C7" s="230">
        <v>48471153</v>
      </c>
      <c r="D7" s="230">
        <f>B7+C7</f>
        <v>48471153</v>
      </c>
      <c r="E7" s="230">
        <v>20474533</v>
      </c>
      <c r="F7" s="231">
        <v>139804229</v>
      </c>
      <c r="G7" s="231">
        <f>E7+F7</f>
        <v>160278762</v>
      </c>
      <c r="H7" s="232">
        <v>8176555</v>
      </c>
      <c r="I7" s="232">
        <v>1448378936</v>
      </c>
      <c r="J7" s="230">
        <f>H7+I7</f>
        <v>1456555491</v>
      </c>
      <c r="K7" s="233">
        <v>105527549</v>
      </c>
      <c r="L7" s="233">
        <v>45394261</v>
      </c>
      <c r="M7" s="234">
        <f>K7+L7</f>
        <v>150921810</v>
      </c>
      <c r="N7" s="235">
        <v>40604594</v>
      </c>
      <c r="O7" s="233">
        <v>102443959</v>
      </c>
      <c r="P7" s="236">
        <f>N7+O7</f>
        <v>143048553</v>
      </c>
      <c r="Q7" s="87">
        <v>192483745</v>
      </c>
      <c r="R7" s="88">
        <v>21441545.109999999</v>
      </c>
      <c r="S7" s="84">
        <f>Q7+R7</f>
        <v>213925290.11000001</v>
      </c>
      <c r="T7" s="237">
        <v>151664255</v>
      </c>
      <c r="U7" s="237">
        <v>7769236</v>
      </c>
      <c r="V7" s="233">
        <f>T7+U7</f>
        <v>159433491</v>
      </c>
      <c r="W7" s="88">
        <v>30328815</v>
      </c>
      <c r="X7" s="88">
        <v>597140</v>
      </c>
      <c r="Y7" s="238">
        <f>W7+X7</f>
        <v>30925955</v>
      </c>
      <c r="Z7" s="173">
        <v>126204298</v>
      </c>
      <c r="AA7" s="88">
        <v>11737986</v>
      </c>
      <c r="AB7" s="239">
        <f>Z7+AA7</f>
        <v>137942284</v>
      </c>
      <c r="AC7" s="240">
        <v>77996498</v>
      </c>
      <c r="AD7" s="232">
        <v>1051554</v>
      </c>
      <c r="AE7" s="232">
        <f>AC7+AD7</f>
        <v>79048052</v>
      </c>
      <c r="AF7" s="232">
        <v>97459864</v>
      </c>
      <c r="AG7" s="232">
        <v>0</v>
      </c>
      <c r="AH7" s="232">
        <f>AF7+AG7</f>
        <v>97459864</v>
      </c>
      <c r="AI7" s="232">
        <v>26816065</v>
      </c>
      <c r="AJ7" s="232">
        <v>0</v>
      </c>
      <c r="AK7" s="252">
        <f t="shared" ref="AK7:AK65" si="3">AI7+AJ7</f>
        <v>26816065</v>
      </c>
      <c r="AL7" s="235">
        <f>B7+E7+H7+K7+N7+Q7+T7+W7+Z7+AC7+AF7+AI7</f>
        <v>877736771</v>
      </c>
      <c r="AM7" s="233">
        <f t="shared" ref="AM7:AM26" si="4">C7+F7+I7+L7+O7+R7+U7+X7+AA7+AD7+AG7+AJ7</f>
        <v>1827089999.1099999</v>
      </c>
      <c r="AN7" s="236">
        <f t="shared" ref="AN7:AN26" si="5">AL7+AM7</f>
        <v>2704826770.1099997</v>
      </c>
    </row>
    <row r="8" spans="1:40" s="46" customFormat="1" ht="12" customHeight="1" x14ac:dyDescent="0.2">
      <c r="A8" s="241" t="s">
        <v>42</v>
      </c>
      <c r="B8" s="83">
        <v>0</v>
      </c>
      <c r="C8" s="83">
        <v>840426231</v>
      </c>
      <c r="D8" s="83">
        <f t="shared" ref="D8:D26" si="6">B8+C8</f>
        <v>840426231</v>
      </c>
      <c r="E8" s="83">
        <v>553007005</v>
      </c>
      <c r="F8" s="7">
        <v>157488037</v>
      </c>
      <c r="G8" s="7">
        <f t="shared" ref="G8:G65" si="7">E8+F8</f>
        <v>710495042</v>
      </c>
      <c r="H8" s="88">
        <v>486125193</v>
      </c>
      <c r="I8" s="88">
        <v>2764089</v>
      </c>
      <c r="J8" s="83">
        <f t="shared" ref="J8:J90" si="8">H8+I8</f>
        <v>488889282</v>
      </c>
      <c r="K8" s="88">
        <v>0</v>
      </c>
      <c r="L8" s="88">
        <v>365944671</v>
      </c>
      <c r="M8" s="238">
        <f t="shared" ref="M8:M89" si="9">K8+L8</f>
        <v>365944671</v>
      </c>
      <c r="N8" s="173">
        <v>1124564289</v>
      </c>
      <c r="O8" s="88">
        <v>71904</v>
      </c>
      <c r="P8" s="84">
        <f t="shared" ref="P8:P86" si="10">N8+O8</f>
        <v>1124636193</v>
      </c>
      <c r="Q8" s="87">
        <v>898309002</v>
      </c>
      <c r="R8" s="88">
        <v>0</v>
      </c>
      <c r="S8" s="238">
        <f t="shared" ref="S8:S26" si="11">Q8+R8</f>
        <v>898309002</v>
      </c>
      <c r="T8" s="86">
        <v>750675670</v>
      </c>
      <c r="U8" s="86">
        <v>0</v>
      </c>
      <c r="V8" s="88">
        <f t="shared" ref="V8:V26" si="12">T8+U8</f>
        <v>750675670</v>
      </c>
      <c r="W8" s="88">
        <v>0</v>
      </c>
      <c r="X8" s="88">
        <v>0</v>
      </c>
      <c r="Y8" s="238">
        <f t="shared" ref="Y8:Y26" si="13">W8+X8</f>
        <v>0</v>
      </c>
      <c r="Z8" s="173">
        <v>341103301</v>
      </c>
      <c r="AA8" s="88">
        <v>0</v>
      </c>
      <c r="AB8" s="84">
        <f t="shared" ref="AB8:AB26" si="14">Z8+AA8</f>
        <v>341103301</v>
      </c>
      <c r="AC8" s="87">
        <v>0</v>
      </c>
      <c r="AD8" s="88">
        <v>0</v>
      </c>
      <c r="AE8" s="88">
        <f t="shared" ref="AE8:AE75" si="15">AC8+AD8</f>
        <v>0</v>
      </c>
      <c r="AF8" s="88">
        <v>79498309</v>
      </c>
      <c r="AG8" s="88">
        <v>0</v>
      </c>
      <c r="AH8" s="88">
        <f t="shared" ref="AH8:AH26" si="16">AF8+AG8</f>
        <v>79498309</v>
      </c>
      <c r="AI8" s="88">
        <v>940079308</v>
      </c>
      <c r="AJ8" s="88">
        <v>0</v>
      </c>
      <c r="AK8" s="238">
        <f t="shared" si="3"/>
        <v>940079308</v>
      </c>
      <c r="AL8" s="173">
        <f t="shared" ref="AL8:AL26" si="17">B8+E8+H8+K8+N8+Q8+T8+W8+Z8+AC8+AF8+AI8</f>
        <v>5173362077</v>
      </c>
      <c r="AM8" s="88">
        <f t="shared" si="4"/>
        <v>1366694932</v>
      </c>
      <c r="AN8" s="84">
        <f t="shared" si="5"/>
        <v>6540057009</v>
      </c>
    </row>
    <row r="9" spans="1:40" s="46" customFormat="1" ht="12" customHeight="1" x14ac:dyDescent="0.2">
      <c r="A9" s="241" t="s">
        <v>483</v>
      </c>
      <c r="B9" s="83">
        <v>0</v>
      </c>
      <c r="C9" s="83">
        <v>31501805.879999999</v>
      </c>
      <c r="D9" s="83">
        <f t="shared" si="6"/>
        <v>31501805.879999999</v>
      </c>
      <c r="E9" s="83">
        <v>0</v>
      </c>
      <c r="F9" s="7">
        <v>0</v>
      </c>
      <c r="G9" s="7">
        <f t="shared" si="7"/>
        <v>0</v>
      </c>
      <c r="H9" s="88">
        <v>0</v>
      </c>
      <c r="I9" s="88">
        <v>0</v>
      </c>
      <c r="J9" s="83">
        <f t="shared" si="8"/>
        <v>0</v>
      </c>
      <c r="K9" s="88">
        <v>0</v>
      </c>
      <c r="L9" s="88">
        <v>0</v>
      </c>
      <c r="M9" s="238">
        <f t="shared" si="9"/>
        <v>0</v>
      </c>
      <c r="N9" s="173">
        <v>0</v>
      </c>
      <c r="O9" s="88">
        <v>0</v>
      </c>
      <c r="P9" s="84">
        <f t="shared" si="10"/>
        <v>0</v>
      </c>
      <c r="Q9" s="87">
        <v>0</v>
      </c>
      <c r="R9" s="88">
        <v>0</v>
      </c>
      <c r="S9" s="238">
        <f t="shared" si="11"/>
        <v>0</v>
      </c>
      <c r="T9" s="86">
        <v>0</v>
      </c>
      <c r="U9" s="86">
        <v>0</v>
      </c>
      <c r="V9" s="88">
        <f t="shared" si="12"/>
        <v>0</v>
      </c>
      <c r="W9" s="88">
        <v>0</v>
      </c>
      <c r="X9" s="88">
        <v>0</v>
      </c>
      <c r="Y9" s="238">
        <f t="shared" si="13"/>
        <v>0</v>
      </c>
      <c r="Z9" s="173">
        <v>0</v>
      </c>
      <c r="AA9" s="88">
        <v>0</v>
      </c>
      <c r="AB9" s="84">
        <f t="shared" si="14"/>
        <v>0</v>
      </c>
      <c r="AC9" s="87">
        <v>0</v>
      </c>
      <c r="AD9" s="88">
        <v>0</v>
      </c>
      <c r="AE9" s="88">
        <f t="shared" si="15"/>
        <v>0</v>
      </c>
      <c r="AF9" s="88">
        <v>0</v>
      </c>
      <c r="AG9" s="88">
        <v>0</v>
      </c>
      <c r="AH9" s="88">
        <f t="shared" si="16"/>
        <v>0</v>
      </c>
      <c r="AI9" s="88">
        <v>0</v>
      </c>
      <c r="AJ9" s="88">
        <v>0</v>
      </c>
      <c r="AK9" s="238">
        <f t="shared" si="3"/>
        <v>0</v>
      </c>
      <c r="AL9" s="173">
        <f t="shared" si="17"/>
        <v>0</v>
      </c>
      <c r="AM9" s="88">
        <f t="shared" si="4"/>
        <v>31501805.879999999</v>
      </c>
      <c r="AN9" s="84">
        <f t="shared" si="5"/>
        <v>31501805.879999999</v>
      </c>
    </row>
    <row r="10" spans="1:40" s="46" customFormat="1" ht="12" customHeight="1" x14ac:dyDescent="0.2">
      <c r="A10" s="241" t="s">
        <v>47</v>
      </c>
      <c r="B10" s="83">
        <v>41707679</v>
      </c>
      <c r="C10" s="83">
        <v>945673917</v>
      </c>
      <c r="D10" s="83">
        <f t="shared" si="6"/>
        <v>987381596</v>
      </c>
      <c r="E10" s="83">
        <v>305817260</v>
      </c>
      <c r="F10" s="7">
        <v>581616327</v>
      </c>
      <c r="G10" s="7">
        <f t="shared" si="7"/>
        <v>887433587</v>
      </c>
      <c r="H10" s="88">
        <v>413584971</v>
      </c>
      <c r="I10" s="88">
        <v>346974260</v>
      </c>
      <c r="J10" s="83">
        <f t="shared" si="8"/>
        <v>760559231</v>
      </c>
      <c r="K10" s="88">
        <v>782000168</v>
      </c>
      <c r="L10" s="88">
        <v>337687334</v>
      </c>
      <c r="M10" s="238">
        <f t="shared" si="9"/>
        <v>1119687502</v>
      </c>
      <c r="N10" s="173">
        <v>770760170</v>
      </c>
      <c r="O10" s="88">
        <v>36878882</v>
      </c>
      <c r="P10" s="84">
        <f t="shared" si="10"/>
        <v>807639052</v>
      </c>
      <c r="Q10" s="87">
        <v>414612073</v>
      </c>
      <c r="R10" s="88">
        <v>23963454</v>
      </c>
      <c r="S10" s="238">
        <f t="shared" si="11"/>
        <v>438575527</v>
      </c>
      <c r="T10" s="86">
        <v>46834303</v>
      </c>
      <c r="U10" s="86">
        <v>278106394</v>
      </c>
      <c r="V10" s="88">
        <f t="shared" si="12"/>
        <v>324940697</v>
      </c>
      <c r="W10" s="88">
        <v>80852405</v>
      </c>
      <c r="X10" s="88">
        <v>63703501</v>
      </c>
      <c r="Y10" s="238">
        <f t="shared" si="13"/>
        <v>144555906</v>
      </c>
      <c r="Z10" s="173">
        <v>895602076</v>
      </c>
      <c r="AA10" s="88">
        <v>127995714</v>
      </c>
      <c r="AB10" s="84">
        <f t="shared" si="14"/>
        <v>1023597790</v>
      </c>
      <c r="AC10" s="87">
        <v>40700650</v>
      </c>
      <c r="AD10" s="88">
        <v>0</v>
      </c>
      <c r="AE10" s="88">
        <f t="shared" si="15"/>
        <v>40700650</v>
      </c>
      <c r="AF10" s="88">
        <v>152949325</v>
      </c>
      <c r="AG10" s="88">
        <v>99008029</v>
      </c>
      <c r="AH10" s="88">
        <f t="shared" si="16"/>
        <v>251957354</v>
      </c>
      <c r="AI10" s="88">
        <v>0</v>
      </c>
      <c r="AJ10" s="88">
        <v>0</v>
      </c>
      <c r="AK10" s="238">
        <f t="shared" si="3"/>
        <v>0</v>
      </c>
      <c r="AL10" s="173">
        <f t="shared" si="17"/>
        <v>3945421080</v>
      </c>
      <c r="AM10" s="88">
        <f t="shared" si="4"/>
        <v>2841607812</v>
      </c>
      <c r="AN10" s="84">
        <f t="shared" si="5"/>
        <v>6787028892</v>
      </c>
    </row>
    <row r="11" spans="1:40" s="46" customFormat="1" ht="12" customHeight="1" x14ac:dyDescent="0.2">
      <c r="A11" s="241" t="s">
        <v>39</v>
      </c>
      <c r="B11" s="83">
        <v>0</v>
      </c>
      <c r="C11" s="83">
        <v>20231093</v>
      </c>
      <c r="D11" s="83">
        <f t="shared" si="6"/>
        <v>20231093</v>
      </c>
      <c r="E11" s="83">
        <v>0</v>
      </c>
      <c r="F11" s="7">
        <v>4146027</v>
      </c>
      <c r="G11" s="7">
        <f t="shared" si="7"/>
        <v>4146027</v>
      </c>
      <c r="H11" s="88">
        <v>0</v>
      </c>
      <c r="I11" s="88">
        <v>1443300</v>
      </c>
      <c r="J11" s="83">
        <f t="shared" si="8"/>
        <v>1443300</v>
      </c>
      <c r="K11" s="88">
        <v>10744410</v>
      </c>
      <c r="L11" s="88">
        <v>15723615</v>
      </c>
      <c r="M11" s="238">
        <f t="shared" si="9"/>
        <v>26468025</v>
      </c>
      <c r="N11" s="173">
        <v>12812518</v>
      </c>
      <c r="O11" s="88">
        <v>0</v>
      </c>
      <c r="P11" s="84">
        <f t="shared" si="10"/>
        <v>12812518</v>
      </c>
      <c r="Q11" s="87">
        <v>0</v>
      </c>
      <c r="R11" s="88">
        <v>0</v>
      </c>
      <c r="S11" s="238">
        <f t="shared" si="11"/>
        <v>0</v>
      </c>
      <c r="T11" s="86">
        <v>0</v>
      </c>
      <c r="U11" s="86">
        <v>0</v>
      </c>
      <c r="V11" s="88">
        <f t="shared" si="12"/>
        <v>0</v>
      </c>
      <c r="W11" s="88">
        <v>0</v>
      </c>
      <c r="X11" s="88">
        <v>0</v>
      </c>
      <c r="Y11" s="238">
        <f t="shared" si="13"/>
        <v>0</v>
      </c>
      <c r="Z11" s="173">
        <v>0</v>
      </c>
      <c r="AA11" s="88">
        <v>0</v>
      </c>
      <c r="AB11" s="84">
        <f t="shared" si="14"/>
        <v>0</v>
      </c>
      <c r="AC11" s="87">
        <v>3795296</v>
      </c>
      <c r="AD11" s="88">
        <v>0</v>
      </c>
      <c r="AE11" s="88">
        <f t="shared" si="15"/>
        <v>3795296</v>
      </c>
      <c r="AF11" s="88">
        <v>0</v>
      </c>
      <c r="AG11" s="88">
        <v>0</v>
      </c>
      <c r="AH11" s="88">
        <f t="shared" si="16"/>
        <v>0</v>
      </c>
      <c r="AI11" s="88">
        <v>76200</v>
      </c>
      <c r="AJ11" s="88">
        <v>0</v>
      </c>
      <c r="AK11" s="238">
        <f t="shared" si="3"/>
        <v>76200</v>
      </c>
      <c r="AL11" s="173">
        <f t="shared" si="17"/>
        <v>27428424</v>
      </c>
      <c r="AM11" s="88">
        <f t="shared" si="4"/>
        <v>41544035</v>
      </c>
      <c r="AN11" s="84">
        <f t="shared" si="5"/>
        <v>68972459</v>
      </c>
    </row>
    <row r="12" spans="1:40" s="46" customFormat="1" ht="12" customHeight="1" x14ac:dyDescent="0.2">
      <c r="A12" s="241" t="s">
        <v>33</v>
      </c>
      <c r="B12" s="83">
        <v>0</v>
      </c>
      <c r="C12" s="83">
        <v>695115178.63999999</v>
      </c>
      <c r="D12" s="83">
        <f t="shared" si="6"/>
        <v>695115178.63999999</v>
      </c>
      <c r="E12" s="83">
        <v>0</v>
      </c>
      <c r="F12" s="7">
        <v>350022369</v>
      </c>
      <c r="G12" s="7">
        <f t="shared" si="7"/>
        <v>350022369</v>
      </c>
      <c r="H12" s="88">
        <v>79681060.280000001</v>
      </c>
      <c r="I12" s="88">
        <v>557113093</v>
      </c>
      <c r="J12" s="83">
        <f t="shared" si="8"/>
        <v>636794153.27999997</v>
      </c>
      <c r="K12" s="88">
        <v>257415485.75999999</v>
      </c>
      <c r="L12" s="88">
        <v>77134257.24000001</v>
      </c>
      <c r="M12" s="238">
        <f t="shared" si="9"/>
        <v>334549743</v>
      </c>
      <c r="N12" s="173">
        <v>114490058.81</v>
      </c>
      <c r="O12" s="88">
        <v>90195</v>
      </c>
      <c r="P12" s="84">
        <f t="shared" si="10"/>
        <v>114580253.81</v>
      </c>
      <c r="Q12" s="87">
        <v>30931381</v>
      </c>
      <c r="R12" s="88">
        <v>49969374</v>
      </c>
      <c r="S12" s="238">
        <f t="shared" si="11"/>
        <v>80900755</v>
      </c>
      <c r="T12" s="86">
        <v>0</v>
      </c>
      <c r="U12" s="86">
        <v>0</v>
      </c>
      <c r="V12" s="88">
        <f t="shared" si="12"/>
        <v>0</v>
      </c>
      <c r="W12" s="88">
        <v>0</v>
      </c>
      <c r="X12" s="88">
        <v>0</v>
      </c>
      <c r="Y12" s="238">
        <f t="shared" si="13"/>
        <v>0</v>
      </c>
      <c r="Z12" s="173">
        <v>0</v>
      </c>
      <c r="AA12" s="88">
        <v>0</v>
      </c>
      <c r="AB12" s="84">
        <f t="shared" si="14"/>
        <v>0</v>
      </c>
      <c r="AC12" s="87">
        <v>669842326</v>
      </c>
      <c r="AD12" s="88">
        <v>757682021</v>
      </c>
      <c r="AE12" s="88">
        <f t="shared" si="15"/>
        <v>1427524347</v>
      </c>
      <c r="AF12" s="88">
        <v>215299538</v>
      </c>
      <c r="AG12" s="88">
        <v>143533025</v>
      </c>
      <c r="AH12" s="88">
        <f t="shared" si="16"/>
        <v>358832563</v>
      </c>
      <c r="AI12" s="88">
        <v>19461682</v>
      </c>
      <c r="AJ12" s="88">
        <v>0</v>
      </c>
      <c r="AK12" s="238">
        <f t="shared" si="3"/>
        <v>19461682</v>
      </c>
      <c r="AL12" s="173">
        <f t="shared" si="17"/>
        <v>1387121531.8499999</v>
      </c>
      <c r="AM12" s="88">
        <f t="shared" si="4"/>
        <v>2630659512.8800001</v>
      </c>
      <c r="AN12" s="84">
        <f t="shared" si="5"/>
        <v>4017781044.73</v>
      </c>
    </row>
    <row r="13" spans="1:40" s="46" customFormat="1" ht="12" customHeight="1" x14ac:dyDescent="0.2">
      <c r="A13" s="241" t="s">
        <v>484</v>
      </c>
      <c r="B13" s="83">
        <v>0</v>
      </c>
      <c r="C13" s="83">
        <v>101476964.78999999</v>
      </c>
      <c r="D13" s="83">
        <f t="shared" si="6"/>
        <v>101476964.78999999</v>
      </c>
      <c r="E13" s="83">
        <v>0</v>
      </c>
      <c r="F13" s="7">
        <v>0</v>
      </c>
      <c r="G13" s="7">
        <f t="shared" si="7"/>
        <v>0</v>
      </c>
      <c r="H13" s="88">
        <v>0</v>
      </c>
      <c r="I13" s="88">
        <v>0</v>
      </c>
      <c r="J13" s="83">
        <f t="shared" si="8"/>
        <v>0</v>
      </c>
      <c r="K13" s="88">
        <v>0</v>
      </c>
      <c r="L13" s="88">
        <v>0</v>
      </c>
      <c r="M13" s="238">
        <f t="shared" si="9"/>
        <v>0</v>
      </c>
      <c r="N13" s="173">
        <v>0</v>
      </c>
      <c r="O13" s="88">
        <v>0</v>
      </c>
      <c r="P13" s="84">
        <f t="shared" si="10"/>
        <v>0</v>
      </c>
      <c r="Q13" s="87">
        <v>0</v>
      </c>
      <c r="R13" s="88">
        <v>0</v>
      </c>
      <c r="S13" s="238">
        <f t="shared" si="11"/>
        <v>0</v>
      </c>
      <c r="T13" s="86">
        <v>0</v>
      </c>
      <c r="U13" s="86">
        <v>0</v>
      </c>
      <c r="V13" s="88">
        <f t="shared" si="12"/>
        <v>0</v>
      </c>
      <c r="W13" s="88">
        <v>0</v>
      </c>
      <c r="X13" s="88">
        <v>0</v>
      </c>
      <c r="Y13" s="238">
        <f t="shared" si="13"/>
        <v>0</v>
      </c>
      <c r="Z13" s="173">
        <v>0</v>
      </c>
      <c r="AA13" s="88">
        <v>0</v>
      </c>
      <c r="AB13" s="84">
        <f t="shared" si="14"/>
        <v>0</v>
      </c>
      <c r="AC13" s="87">
        <v>0</v>
      </c>
      <c r="AD13" s="88">
        <v>0</v>
      </c>
      <c r="AE13" s="88">
        <f t="shared" si="15"/>
        <v>0</v>
      </c>
      <c r="AF13" s="88">
        <v>0</v>
      </c>
      <c r="AG13" s="88">
        <v>0</v>
      </c>
      <c r="AH13" s="88">
        <f t="shared" si="16"/>
        <v>0</v>
      </c>
      <c r="AI13" s="88">
        <v>0</v>
      </c>
      <c r="AJ13" s="88">
        <v>0</v>
      </c>
      <c r="AK13" s="238">
        <f t="shared" si="3"/>
        <v>0</v>
      </c>
      <c r="AL13" s="173">
        <f t="shared" si="17"/>
        <v>0</v>
      </c>
      <c r="AM13" s="88">
        <f t="shared" si="4"/>
        <v>101476964.78999999</v>
      </c>
      <c r="AN13" s="84">
        <f t="shared" si="5"/>
        <v>101476964.78999999</v>
      </c>
    </row>
    <row r="14" spans="1:40" s="46" customFormat="1" ht="12" customHeight="1" x14ac:dyDescent="0.2">
      <c r="A14" s="241" t="s">
        <v>15</v>
      </c>
      <c r="B14" s="83">
        <v>0</v>
      </c>
      <c r="C14" s="83">
        <v>71316803</v>
      </c>
      <c r="D14" s="83">
        <f t="shared" si="6"/>
        <v>71316803</v>
      </c>
      <c r="E14" s="83">
        <v>0</v>
      </c>
      <c r="F14" s="7">
        <v>89173604</v>
      </c>
      <c r="G14" s="7">
        <f t="shared" si="7"/>
        <v>89173604</v>
      </c>
      <c r="H14" s="88">
        <v>94467668</v>
      </c>
      <c r="I14" s="88">
        <v>14204817</v>
      </c>
      <c r="J14" s="83">
        <f t="shared" si="8"/>
        <v>108672485</v>
      </c>
      <c r="K14" s="88">
        <v>32886776.600000001</v>
      </c>
      <c r="L14" s="88">
        <v>24787311.399999999</v>
      </c>
      <c r="M14" s="238">
        <f t="shared" si="9"/>
        <v>57674088</v>
      </c>
      <c r="N14" s="173">
        <v>165237925</v>
      </c>
      <c r="O14" s="88">
        <v>1940624</v>
      </c>
      <c r="P14" s="84">
        <f t="shared" si="10"/>
        <v>167178549</v>
      </c>
      <c r="Q14" s="87">
        <v>174293955</v>
      </c>
      <c r="R14" s="88">
        <v>0</v>
      </c>
      <c r="S14" s="238">
        <f t="shared" si="11"/>
        <v>174293955</v>
      </c>
      <c r="T14" s="86">
        <v>74948536</v>
      </c>
      <c r="U14" s="86">
        <v>0</v>
      </c>
      <c r="V14" s="88">
        <f t="shared" si="12"/>
        <v>74948536</v>
      </c>
      <c r="W14" s="88">
        <v>75072959</v>
      </c>
      <c r="X14" s="88">
        <v>0</v>
      </c>
      <c r="Y14" s="238">
        <f t="shared" si="13"/>
        <v>75072959</v>
      </c>
      <c r="Z14" s="173">
        <v>56629748</v>
      </c>
      <c r="AA14" s="88">
        <v>0</v>
      </c>
      <c r="AB14" s="84">
        <f t="shared" si="14"/>
        <v>56629748</v>
      </c>
      <c r="AC14" s="87">
        <v>24041163</v>
      </c>
      <c r="AD14" s="88">
        <v>0</v>
      </c>
      <c r="AE14" s="88">
        <f t="shared" si="15"/>
        <v>24041163</v>
      </c>
      <c r="AF14" s="88">
        <v>15829698</v>
      </c>
      <c r="AG14" s="88">
        <v>0</v>
      </c>
      <c r="AH14" s="88">
        <f t="shared" si="16"/>
        <v>15829698</v>
      </c>
      <c r="AI14" s="88">
        <v>85881559</v>
      </c>
      <c r="AJ14" s="88">
        <v>0</v>
      </c>
      <c r="AK14" s="238">
        <f t="shared" si="3"/>
        <v>85881559</v>
      </c>
      <c r="AL14" s="173">
        <f t="shared" si="17"/>
        <v>799289987.60000002</v>
      </c>
      <c r="AM14" s="88">
        <f t="shared" si="4"/>
        <v>201423159.40000001</v>
      </c>
      <c r="AN14" s="84">
        <f t="shared" si="5"/>
        <v>1000713147</v>
      </c>
    </row>
    <row r="15" spans="1:40" s="46" customFormat="1" ht="12" customHeight="1" x14ac:dyDescent="0.2">
      <c r="A15" s="241" t="s">
        <v>29</v>
      </c>
      <c r="B15" s="83">
        <v>0</v>
      </c>
      <c r="C15" s="83">
        <v>2199644731</v>
      </c>
      <c r="D15" s="83">
        <f t="shared" si="6"/>
        <v>2199644731</v>
      </c>
      <c r="E15" s="83">
        <v>8050706</v>
      </c>
      <c r="F15" s="7">
        <v>1412299360</v>
      </c>
      <c r="G15" s="7">
        <f t="shared" si="7"/>
        <v>1420350066</v>
      </c>
      <c r="H15" s="88">
        <v>0</v>
      </c>
      <c r="I15" s="88">
        <v>1544963909</v>
      </c>
      <c r="J15" s="83">
        <f t="shared" si="8"/>
        <v>1544963909</v>
      </c>
      <c r="K15" s="88">
        <v>155299180</v>
      </c>
      <c r="L15" s="88">
        <v>9693424</v>
      </c>
      <c r="M15" s="238">
        <f t="shared" si="9"/>
        <v>164992604</v>
      </c>
      <c r="N15" s="173">
        <v>0</v>
      </c>
      <c r="O15" s="88">
        <v>82710564</v>
      </c>
      <c r="P15" s="84">
        <f t="shared" si="10"/>
        <v>82710564</v>
      </c>
      <c r="Q15" s="87">
        <v>9531222</v>
      </c>
      <c r="R15" s="88">
        <v>1218208857</v>
      </c>
      <c r="S15" s="238">
        <f t="shared" si="11"/>
        <v>1227740079</v>
      </c>
      <c r="T15" s="86">
        <v>15168231</v>
      </c>
      <c r="U15" s="86">
        <v>3591564</v>
      </c>
      <c r="V15" s="88">
        <f t="shared" si="12"/>
        <v>18759795</v>
      </c>
      <c r="W15" s="88">
        <v>492895185</v>
      </c>
      <c r="X15" s="88">
        <v>0</v>
      </c>
      <c r="Y15" s="238">
        <f t="shared" si="13"/>
        <v>492895185</v>
      </c>
      <c r="Z15" s="173">
        <v>22364810</v>
      </c>
      <c r="AA15" s="88">
        <v>4485391</v>
      </c>
      <c r="AB15" s="84">
        <f t="shared" si="14"/>
        <v>26850201</v>
      </c>
      <c r="AC15" s="87">
        <v>26082991</v>
      </c>
      <c r="AD15" s="88">
        <v>8376886</v>
      </c>
      <c r="AE15" s="88">
        <f t="shared" si="15"/>
        <v>34459877</v>
      </c>
      <c r="AF15" s="88">
        <v>5696179</v>
      </c>
      <c r="AG15" s="88">
        <v>776261972</v>
      </c>
      <c r="AH15" s="88">
        <f t="shared" si="16"/>
        <v>781958151</v>
      </c>
      <c r="AI15" s="88">
        <v>66448339</v>
      </c>
      <c r="AJ15" s="88">
        <v>653256636</v>
      </c>
      <c r="AK15" s="238">
        <f t="shared" si="3"/>
        <v>719704975</v>
      </c>
      <c r="AL15" s="173">
        <f t="shared" si="17"/>
        <v>801536843</v>
      </c>
      <c r="AM15" s="88">
        <f t="shared" si="4"/>
        <v>7913493294</v>
      </c>
      <c r="AN15" s="84">
        <f t="shared" si="5"/>
        <v>8715030137</v>
      </c>
    </row>
    <row r="16" spans="1:40" s="46" customFormat="1" ht="12" customHeight="1" x14ac:dyDescent="0.2">
      <c r="A16" s="241" t="s">
        <v>50</v>
      </c>
      <c r="B16" s="83">
        <v>34760474</v>
      </c>
      <c r="C16" s="83">
        <v>2433648101</v>
      </c>
      <c r="D16" s="83">
        <f t="shared" si="6"/>
        <v>2468408575</v>
      </c>
      <c r="E16" s="83">
        <v>0</v>
      </c>
      <c r="F16" s="7">
        <v>1428785315</v>
      </c>
      <c r="G16" s="7">
        <f t="shared" si="7"/>
        <v>1428785315</v>
      </c>
      <c r="H16" s="88">
        <v>0</v>
      </c>
      <c r="I16" s="88">
        <v>1428785315</v>
      </c>
      <c r="J16" s="83">
        <f t="shared" si="8"/>
        <v>1428785315</v>
      </c>
      <c r="K16" s="88">
        <v>911390386</v>
      </c>
      <c r="L16" s="88">
        <v>0</v>
      </c>
      <c r="M16" s="238">
        <f t="shared" si="9"/>
        <v>911390386</v>
      </c>
      <c r="N16" s="173">
        <v>1175384903</v>
      </c>
      <c r="O16" s="88">
        <v>984471345</v>
      </c>
      <c r="P16" s="84">
        <f t="shared" si="10"/>
        <v>2159856248</v>
      </c>
      <c r="Q16" s="87">
        <v>485768</v>
      </c>
      <c r="R16" s="88">
        <v>1474898</v>
      </c>
      <c r="S16" s="238">
        <f t="shared" si="11"/>
        <v>1960666</v>
      </c>
      <c r="T16" s="86">
        <v>500711353</v>
      </c>
      <c r="U16" s="86">
        <v>984471345</v>
      </c>
      <c r="V16" s="88">
        <f t="shared" si="12"/>
        <v>1485182698</v>
      </c>
      <c r="W16" s="88">
        <v>1713231100</v>
      </c>
      <c r="X16" s="88">
        <v>0</v>
      </c>
      <c r="Y16" s="238">
        <f t="shared" si="13"/>
        <v>1713231100</v>
      </c>
      <c r="Z16" s="173">
        <v>1294403907</v>
      </c>
      <c r="AA16" s="88">
        <v>0</v>
      </c>
      <c r="AB16" s="84">
        <f t="shared" si="14"/>
        <v>1294403907</v>
      </c>
      <c r="AC16" s="87">
        <v>1131782113</v>
      </c>
      <c r="AD16" s="88">
        <v>0</v>
      </c>
      <c r="AE16" s="88">
        <f t="shared" si="15"/>
        <v>1131782113</v>
      </c>
      <c r="AF16" s="88">
        <v>1410758152</v>
      </c>
      <c r="AG16" s="88">
        <v>0</v>
      </c>
      <c r="AH16" s="88">
        <f t="shared" si="16"/>
        <v>1410758152</v>
      </c>
      <c r="AI16" s="88">
        <v>699046523</v>
      </c>
      <c r="AJ16" s="88">
        <v>0</v>
      </c>
      <c r="AK16" s="238">
        <f t="shared" si="3"/>
        <v>699046523</v>
      </c>
      <c r="AL16" s="173">
        <f t="shared" si="17"/>
        <v>8871954679</v>
      </c>
      <c r="AM16" s="88">
        <f t="shared" si="4"/>
        <v>7261636319</v>
      </c>
      <c r="AN16" s="84">
        <f t="shared" si="5"/>
        <v>16133590998</v>
      </c>
    </row>
    <row r="17" spans="1:40" s="46" customFormat="1" ht="12" customHeight="1" x14ac:dyDescent="0.2">
      <c r="A17" s="241" t="s">
        <v>51</v>
      </c>
      <c r="B17" s="83">
        <v>0</v>
      </c>
      <c r="C17" s="83">
        <v>0</v>
      </c>
      <c r="D17" s="83">
        <f t="shared" si="6"/>
        <v>0</v>
      </c>
      <c r="E17" s="83">
        <v>0</v>
      </c>
      <c r="F17" s="7">
        <v>0</v>
      </c>
      <c r="G17" s="7">
        <f t="shared" si="7"/>
        <v>0</v>
      </c>
      <c r="H17" s="88">
        <v>0</v>
      </c>
      <c r="I17" s="88">
        <v>0</v>
      </c>
      <c r="J17" s="83">
        <f t="shared" si="8"/>
        <v>0</v>
      </c>
      <c r="K17" s="88">
        <v>0</v>
      </c>
      <c r="L17" s="88">
        <v>0</v>
      </c>
      <c r="M17" s="238">
        <f t="shared" si="9"/>
        <v>0</v>
      </c>
      <c r="N17" s="173">
        <v>0</v>
      </c>
      <c r="O17" s="88">
        <v>17459932</v>
      </c>
      <c r="P17" s="84">
        <f t="shared" si="10"/>
        <v>17459932</v>
      </c>
      <c r="Q17" s="87">
        <v>0</v>
      </c>
      <c r="R17" s="88">
        <v>0</v>
      </c>
      <c r="S17" s="238">
        <f t="shared" si="11"/>
        <v>0</v>
      </c>
      <c r="T17" s="86">
        <v>0</v>
      </c>
      <c r="U17" s="86">
        <v>260821310</v>
      </c>
      <c r="V17" s="88">
        <f t="shared" si="12"/>
        <v>260821310</v>
      </c>
      <c r="W17" s="88">
        <v>0</v>
      </c>
      <c r="X17" s="88">
        <v>0</v>
      </c>
      <c r="Y17" s="238">
        <f t="shared" si="13"/>
        <v>0</v>
      </c>
      <c r="Z17" s="173">
        <v>0</v>
      </c>
      <c r="AA17" s="88">
        <v>0</v>
      </c>
      <c r="AB17" s="84">
        <f t="shared" si="14"/>
        <v>0</v>
      </c>
      <c r="AC17" s="87">
        <v>0</v>
      </c>
      <c r="AD17" s="88">
        <v>0</v>
      </c>
      <c r="AE17" s="88">
        <f t="shared" si="15"/>
        <v>0</v>
      </c>
      <c r="AF17" s="88">
        <v>0</v>
      </c>
      <c r="AG17" s="88">
        <v>0</v>
      </c>
      <c r="AH17" s="88">
        <f t="shared" si="16"/>
        <v>0</v>
      </c>
      <c r="AI17" s="88">
        <v>0</v>
      </c>
      <c r="AJ17" s="88">
        <v>0</v>
      </c>
      <c r="AK17" s="238">
        <f t="shared" si="3"/>
        <v>0</v>
      </c>
      <c r="AL17" s="173">
        <f t="shared" si="17"/>
        <v>0</v>
      </c>
      <c r="AM17" s="88">
        <f t="shared" si="4"/>
        <v>278281242</v>
      </c>
      <c r="AN17" s="84">
        <f t="shared" si="5"/>
        <v>278281242</v>
      </c>
    </row>
    <row r="18" spans="1:40" s="46" customFormat="1" ht="12" customHeight="1" x14ac:dyDescent="0.2">
      <c r="A18" s="241" t="s">
        <v>45</v>
      </c>
      <c r="B18" s="83">
        <v>0</v>
      </c>
      <c r="C18" s="83">
        <v>0</v>
      </c>
      <c r="D18" s="83">
        <f t="shared" si="6"/>
        <v>0</v>
      </c>
      <c r="E18" s="83">
        <v>0</v>
      </c>
      <c r="F18" s="7">
        <v>26529682</v>
      </c>
      <c r="G18" s="7">
        <f t="shared" si="7"/>
        <v>26529682</v>
      </c>
      <c r="H18" s="88">
        <v>0</v>
      </c>
      <c r="I18" s="88">
        <v>0</v>
      </c>
      <c r="J18" s="83">
        <f t="shared" si="8"/>
        <v>0</v>
      </c>
      <c r="K18" s="88">
        <v>0</v>
      </c>
      <c r="L18" s="88">
        <v>0</v>
      </c>
      <c r="M18" s="238">
        <f t="shared" si="9"/>
        <v>0</v>
      </c>
      <c r="N18" s="173">
        <v>0</v>
      </c>
      <c r="O18" s="88">
        <v>0</v>
      </c>
      <c r="P18" s="84">
        <f t="shared" si="10"/>
        <v>0</v>
      </c>
      <c r="Q18" s="87">
        <v>0</v>
      </c>
      <c r="R18" s="88">
        <v>0</v>
      </c>
      <c r="S18" s="238">
        <f>Q18+R18</f>
        <v>0</v>
      </c>
      <c r="T18" s="86">
        <v>0</v>
      </c>
      <c r="U18" s="86">
        <v>0</v>
      </c>
      <c r="V18" s="88">
        <f t="shared" si="12"/>
        <v>0</v>
      </c>
      <c r="W18" s="88">
        <v>0</v>
      </c>
      <c r="X18" s="88">
        <v>0</v>
      </c>
      <c r="Y18" s="238">
        <f t="shared" si="13"/>
        <v>0</v>
      </c>
      <c r="Z18" s="173">
        <v>0</v>
      </c>
      <c r="AA18" s="88">
        <v>0</v>
      </c>
      <c r="AB18" s="84">
        <f t="shared" si="14"/>
        <v>0</v>
      </c>
      <c r="AC18" s="87">
        <v>0</v>
      </c>
      <c r="AD18" s="88">
        <v>0</v>
      </c>
      <c r="AE18" s="88">
        <f t="shared" si="15"/>
        <v>0</v>
      </c>
      <c r="AF18" s="88">
        <v>0</v>
      </c>
      <c r="AG18" s="88">
        <v>0</v>
      </c>
      <c r="AH18" s="88">
        <f t="shared" si="16"/>
        <v>0</v>
      </c>
      <c r="AI18" s="88">
        <v>0</v>
      </c>
      <c r="AJ18" s="88">
        <v>0</v>
      </c>
      <c r="AK18" s="238">
        <f t="shared" si="3"/>
        <v>0</v>
      </c>
      <c r="AL18" s="173">
        <f>B18+E18+H18+K18+N18+Q18+T18+W18+Z18+AC18+AF18+AI18</f>
        <v>0</v>
      </c>
      <c r="AM18" s="88">
        <f>C18+F18+I18+L18+O18+R18+U18+X18+AA18+AD18+AG18+AJ18</f>
        <v>26529682</v>
      </c>
      <c r="AN18" s="84">
        <f t="shared" si="5"/>
        <v>26529682</v>
      </c>
    </row>
    <row r="19" spans="1:40" s="46" customFormat="1" ht="12" customHeight="1" x14ac:dyDescent="0.2">
      <c r="A19" s="242" t="s">
        <v>52</v>
      </c>
      <c r="B19" s="98">
        <v>0</v>
      </c>
      <c r="C19" s="98">
        <v>0</v>
      </c>
      <c r="D19" s="98">
        <f t="shared" si="6"/>
        <v>0</v>
      </c>
      <c r="E19" s="98">
        <v>0</v>
      </c>
      <c r="F19" s="8">
        <v>0</v>
      </c>
      <c r="G19" s="8">
        <f t="shared" si="7"/>
        <v>0</v>
      </c>
      <c r="H19" s="94">
        <v>0</v>
      </c>
      <c r="I19" s="94">
        <v>0</v>
      </c>
      <c r="J19" s="98">
        <f t="shared" si="8"/>
        <v>0</v>
      </c>
      <c r="K19" s="88">
        <v>0</v>
      </c>
      <c r="L19" s="88">
        <v>0</v>
      </c>
      <c r="M19" s="238">
        <f t="shared" si="9"/>
        <v>0</v>
      </c>
      <c r="N19" s="173">
        <v>0</v>
      </c>
      <c r="O19" s="88">
        <v>0</v>
      </c>
      <c r="P19" s="84">
        <f t="shared" si="10"/>
        <v>0</v>
      </c>
      <c r="Q19" s="87">
        <v>994656</v>
      </c>
      <c r="R19" s="88">
        <v>0</v>
      </c>
      <c r="S19" s="238">
        <f t="shared" ref="S19:S25" si="18">Q19+R19</f>
        <v>994656</v>
      </c>
      <c r="T19" s="86">
        <v>0</v>
      </c>
      <c r="U19" s="86">
        <v>0</v>
      </c>
      <c r="V19" s="88">
        <f t="shared" si="12"/>
        <v>0</v>
      </c>
      <c r="W19" s="88">
        <v>0</v>
      </c>
      <c r="X19" s="88">
        <v>0</v>
      </c>
      <c r="Y19" s="238">
        <f t="shared" si="13"/>
        <v>0</v>
      </c>
      <c r="Z19" s="173">
        <v>0</v>
      </c>
      <c r="AA19" s="88">
        <v>0</v>
      </c>
      <c r="AB19" s="90">
        <f t="shared" si="14"/>
        <v>0</v>
      </c>
      <c r="AC19" s="93">
        <v>0</v>
      </c>
      <c r="AD19" s="94">
        <v>0</v>
      </c>
      <c r="AE19" s="94">
        <f t="shared" si="15"/>
        <v>0</v>
      </c>
      <c r="AF19" s="94">
        <v>0</v>
      </c>
      <c r="AG19" s="94">
        <v>0</v>
      </c>
      <c r="AH19" s="94">
        <f t="shared" si="16"/>
        <v>0</v>
      </c>
      <c r="AI19" s="94">
        <v>246478</v>
      </c>
      <c r="AJ19" s="94">
        <v>0</v>
      </c>
      <c r="AK19" s="243">
        <f t="shared" si="3"/>
        <v>246478</v>
      </c>
      <c r="AL19" s="173">
        <f t="shared" ref="AL19:AM25" si="19">B19+E19+H19+K19+N19+Q19+T19+W19+Z19+AC19+AF19+AI19</f>
        <v>1241134</v>
      </c>
      <c r="AM19" s="88">
        <f t="shared" si="19"/>
        <v>0</v>
      </c>
      <c r="AN19" s="84">
        <f t="shared" si="5"/>
        <v>1241134</v>
      </c>
    </row>
    <row r="20" spans="1:40" s="46" customFormat="1" ht="12" customHeight="1" x14ac:dyDescent="0.2">
      <c r="A20" s="242" t="s">
        <v>70</v>
      </c>
      <c r="B20" s="98">
        <v>0</v>
      </c>
      <c r="C20" s="98">
        <v>0</v>
      </c>
      <c r="D20" s="98">
        <f t="shared" si="6"/>
        <v>0</v>
      </c>
      <c r="E20" s="98">
        <v>0</v>
      </c>
      <c r="F20" s="8">
        <v>0</v>
      </c>
      <c r="G20" s="8">
        <f t="shared" si="7"/>
        <v>0</v>
      </c>
      <c r="H20" s="94">
        <v>0</v>
      </c>
      <c r="I20" s="94">
        <v>0</v>
      </c>
      <c r="J20" s="98">
        <f t="shared" si="8"/>
        <v>0</v>
      </c>
      <c r="K20" s="88">
        <v>0</v>
      </c>
      <c r="L20" s="88">
        <v>0</v>
      </c>
      <c r="M20" s="238">
        <f t="shared" si="9"/>
        <v>0</v>
      </c>
      <c r="N20" s="173">
        <v>0</v>
      </c>
      <c r="O20" s="88">
        <v>0</v>
      </c>
      <c r="P20" s="84">
        <f t="shared" si="10"/>
        <v>0</v>
      </c>
      <c r="Q20" s="87">
        <v>0</v>
      </c>
      <c r="R20" s="88">
        <v>10740545</v>
      </c>
      <c r="S20" s="238">
        <f t="shared" si="18"/>
        <v>10740545</v>
      </c>
      <c r="T20" s="86">
        <v>0</v>
      </c>
      <c r="U20" s="86">
        <v>0</v>
      </c>
      <c r="V20" s="88">
        <f t="shared" si="12"/>
        <v>0</v>
      </c>
      <c r="W20" s="88">
        <v>221510</v>
      </c>
      <c r="X20" s="88">
        <v>0</v>
      </c>
      <c r="Y20" s="238">
        <f t="shared" si="13"/>
        <v>221510</v>
      </c>
      <c r="Z20" s="173">
        <v>857614</v>
      </c>
      <c r="AA20" s="88">
        <v>0</v>
      </c>
      <c r="AB20" s="90">
        <f t="shared" si="14"/>
        <v>857614</v>
      </c>
      <c r="AC20" s="93">
        <v>10565089</v>
      </c>
      <c r="AD20" s="94">
        <v>0</v>
      </c>
      <c r="AE20" s="94">
        <f t="shared" si="15"/>
        <v>10565089</v>
      </c>
      <c r="AF20" s="94">
        <v>0</v>
      </c>
      <c r="AG20" s="94">
        <v>0</v>
      </c>
      <c r="AH20" s="94">
        <f t="shared" si="16"/>
        <v>0</v>
      </c>
      <c r="AI20" s="94">
        <v>139200</v>
      </c>
      <c r="AJ20" s="94">
        <v>0</v>
      </c>
      <c r="AK20" s="243">
        <f t="shared" si="3"/>
        <v>139200</v>
      </c>
      <c r="AL20" s="173">
        <f t="shared" si="19"/>
        <v>11783413</v>
      </c>
      <c r="AM20" s="88">
        <f t="shared" si="19"/>
        <v>10740545</v>
      </c>
      <c r="AN20" s="84">
        <f t="shared" si="5"/>
        <v>22523958</v>
      </c>
    </row>
    <row r="21" spans="1:40" s="46" customFormat="1" ht="12" customHeight="1" x14ac:dyDescent="0.2">
      <c r="A21" s="242" t="s">
        <v>20</v>
      </c>
      <c r="B21" s="98">
        <v>0</v>
      </c>
      <c r="C21" s="98">
        <v>0</v>
      </c>
      <c r="D21" s="98">
        <f t="shared" si="6"/>
        <v>0</v>
      </c>
      <c r="E21" s="98">
        <v>0</v>
      </c>
      <c r="F21" s="8">
        <v>0</v>
      </c>
      <c r="G21" s="8">
        <f t="shared" si="7"/>
        <v>0</v>
      </c>
      <c r="H21" s="94">
        <v>0</v>
      </c>
      <c r="I21" s="94">
        <v>0</v>
      </c>
      <c r="J21" s="98">
        <f t="shared" si="8"/>
        <v>0</v>
      </c>
      <c r="K21" s="94">
        <v>0</v>
      </c>
      <c r="L21" s="94">
        <v>0</v>
      </c>
      <c r="M21" s="243">
        <f t="shared" si="9"/>
        <v>0</v>
      </c>
      <c r="N21" s="176">
        <v>0</v>
      </c>
      <c r="O21" s="94">
        <v>0</v>
      </c>
      <c r="P21" s="90">
        <f t="shared" si="10"/>
        <v>0</v>
      </c>
      <c r="Q21" s="93">
        <v>0</v>
      </c>
      <c r="R21" s="94">
        <v>0</v>
      </c>
      <c r="S21" s="243">
        <f t="shared" si="18"/>
        <v>0</v>
      </c>
      <c r="T21" s="86">
        <v>0</v>
      </c>
      <c r="U21" s="86">
        <v>0</v>
      </c>
      <c r="V21" s="88">
        <f t="shared" si="12"/>
        <v>0</v>
      </c>
      <c r="W21" s="88">
        <v>0</v>
      </c>
      <c r="X21" s="88">
        <v>0</v>
      </c>
      <c r="Y21" s="238">
        <f t="shared" si="13"/>
        <v>0</v>
      </c>
      <c r="Z21" s="173">
        <v>366990009.75</v>
      </c>
      <c r="AA21" s="88">
        <v>122330003.25</v>
      </c>
      <c r="AB21" s="90">
        <f t="shared" si="14"/>
        <v>489320013</v>
      </c>
      <c r="AC21" s="93">
        <v>0</v>
      </c>
      <c r="AD21" s="94">
        <v>0</v>
      </c>
      <c r="AE21" s="94">
        <f t="shared" si="15"/>
        <v>0</v>
      </c>
      <c r="AF21" s="94">
        <v>0</v>
      </c>
      <c r="AG21" s="94">
        <v>0</v>
      </c>
      <c r="AH21" s="94">
        <f t="shared" si="16"/>
        <v>0</v>
      </c>
      <c r="AI21" s="94">
        <v>0</v>
      </c>
      <c r="AJ21" s="94">
        <v>0</v>
      </c>
      <c r="AK21" s="243">
        <f t="shared" si="3"/>
        <v>0</v>
      </c>
      <c r="AL21" s="173">
        <f t="shared" si="19"/>
        <v>366990009.75</v>
      </c>
      <c r="AM21" s="88">
        <f t="shared" si="19"/>
        <v>122330003.25</v>
      </c>
      <c r="AN21" s="84">
        <f t="shared" si="5"/>
        <v>489320013</v>
      </c>
    </row>
    <row r="22" spans="1:40" s="46" customFormat="1" ht="12" customHeight="1" x14ac:dyDescent="0.2">
      <c r="A22" s="242" t="s">
        <v>48</v>
      </c>
      <c r="B22" s="98">
        <v>0</v>
      </c>
      <c r="C22" s="98">
        <v>0</v>
      </c>
      <c r="D22" s="98">
        <f t="shared" si="6"/>
        <v>0</v>
      </c>
      <c r="E22" s="98">
        <v>0</v>
      </c>
      <c r="F22" s="8">
        <v>0</v>
      </c>
      <c r="G22" s="8">
        <f t="shared" si="7"/>
        <v>0</v>
      </c>
      <c r="H22" s="94">
        <v>0</v>
      </c>
      <c r="I22" s="94">
        <v>0</v>
      </c>
      <c r="J22" s="98">
        <f t="shared" si="8"/>
        <v>0</v>
      </c>
      <c r="K22" s="94">
        <v>0</v>
      </c>
      <c r="L22" s="94">
        <v>0</v>
      </c>
      <c r="M22" s="243">
        <f t="shared" si="9"/>
        <v>0</v>
      </c>
      <c r="N22" s="176">
        <v>0</v>
      </c>
      <c r="O22" s="94">
        <v>0</v>
      </c>
      <c r="P22" s="90">
        <f t="shared" si="10"/>
        <v>0</v>
      </c>
      <c r="Q22" s="93">
        <v>0</v>
      </c>
      <c r="R22" s="94">
        <v>0</v>
      </c>
      <c r="S22" s="243">
        <f t="shared" si="18"/>
        <v>0</v>
      </c>
      <c r="T22" s="86">
        <v>1232700</v>
      </c>
      <c r="U22" s="86">
        <v>4458300</v>
      </c>
      <c r="V22" s="88">
        <f t="shared" si="12"/>
        <v>5691000</v>
      </c>
      <c r="W22" s="88">
        <v>0</v>
      </c>
      <c r="X22" s="88">
        <v>0</v>
      </c>
      <c r="Y22" s="238">
        <f t="shared" si="13"/>
        <v>0</v>
      </c>
      <c r="Z22" s="173">
        <v>0</v>
      </c>
      <c r="AA22" s="88">
        <v>0</v>
      </c>
      <c r="AB22" s="90">
        <f t="shared" si="14"/>
        <v>0</v>
      </c>
      <c r="AC22" s="93">
        <v>0</v>
      </c>
      <c r="AD22" s="94">
        <v>0</v>
      </c>
      <c r="AE22" s="94">
        <f t="shared" si="15"/>
        <v>0</v>
      </c>
      <c r="AF22" s="94">
        <v>4923187</v>
      </c>
      <c r="AG22" s="94">
        <v>0</v>
      </c>
      <c r="AH22" s="94">
        <f t="shared" si="16"/>
        <v>4923187</v>
      </c>
      <c r="AI22" s="94">
        <v>0</v>
      </c>
      <c r="AJ22" s="94">
        <v>0</v>
      </c>
      <c r="AK22" s="243">
        <f t="shared" si="3"/>
        <v>0</v>
      </c>
      <c r="AL22" s="173">
        <f t="shared" si="19"/>
        <v>6155887</v>
      </c>
      <c r="AM22" s="88">
        <f t="shared" si="19"/>
        <v>4458300</v>
      </c>
      <c r="AN22" s="84">
        <f t="shared" si="5"/>
        <v>10614187</v>
      </c>
    </row>
    <row r="23" spans="1:40" s="46" customFormat="1" ht="12" customHeight="1" x14ac:dyDescent="0.2">
      <c r="A23" s="242" t="s">
        <v>141</v>
      </c>
      <c r="B23" s="98">
        <v>0</v>
      </c>
      <c r="C23" s="98">
        <v>0</v>
      </c>
      <c r="D23" s="98">
        <v>0</v>
      </c>
      <c r="E23" s="98">
        <v>0</v>
      </c>
      <c r="F23" s="8">
        <v>0</v>
      </c>
      <c r="G23" s="8">
        <v>0</v>
      </c>
      <c r="H23" s="94">
        <v>0</v>
      </c>
      <c r="I23" s="94">
        <v>0</v>
      </c>
      <c r="J23" s="98">
        <v>0</v>
      </c>
      <c r="K23" s="94">
        <v>0</v>
      </c>
      <c r="L23" s="94">
        <v>0</v>
      </c>
      <c r="M23" s="243">
        <v>0</v>
      </c>
      <c r="N23" s="176">
        <v>0</v>
      </c>
      <c r="O23" s="94">
        <v>0</v>
      </c>
      <c r="P23" s="90">
        <v>0</v>
      </c>
      <c r="Q23" s="93">
        <v>0</v>
      </c>
      <c r="R23" s="94">
        <v>0</v>
      </c>
      <c r="S23" s="243">
        <f t="shared" si="18"/>
        <v>0</v>
      </c>
      <c r="T23" s="86">
        <v>0</v>
      </c>
      <c r="U23" s="86">
        <v>0</v>
      </c>
      <c r="V23" s="88">
        <f t="shared" si="12"/>
        <v>0</v>
      </c>
      <c r="W23" s="88">
        <v>0</v>
      </c>
      <c r="X23" s="88">
        <v>0</v>
      </c>
      <c r="Y23" s="238">
        <f t="shared" si="13"/>
        <v>0</v>
      </c>
      <c r="Z23" s="173">
        <v>0</v>
      </c>
      <c r="AA23" s="88">
        <v>0</v>
      </c>
      <c r="AB23" s="90">
        <f t="shared" si="14"/>
        <v>0</v>
      </c>
      <c r="AC23" s="93">
        <v>0</v>
      </c>
      <c r="AD23" s="94">
        <v>10000000</v>
      </c>
      <c r="AE23" s="94">
        <f t="shared" si="15"/>
        <v>10000000</v>
      </c>
      <c r="AF23" s="94">
        <v>0</v>
      </c>
      <c r="AG23" s="94">
        <v>15000000</v>
      </c>
      <c r="AH23" s="94">
        <f t="shared" si="16"/>
        <v>15000000</v>
      </c>
      <c r="AI23" s="94">
        <v>0</v>
      </c>
      <c r="AJ23" s="94">
        <v>0</v>
      </c>
      <c r="AK23" s="243">
        <f t="shared" si="3"/>
        <v>0</v>
      </c>
      <c r="AL23" s="173">
        <f t="shared" si="19"/>
        <v>0</v>
      </c>
      <c r="AM23" s="88">
        <f t="shared" si="19"/>
        <v>25000000</v>
      </c>
      <c r="AN23" s="84">
        <f t="shared" si="5"/>
        <v>25000000</v>
      </c>
    </row>
    <row r="24" spans="1:40" s="46" customFormat="1" ht="12" customHeight="1" x14ac:dyDescent="0.2">
      <c r="A24" s="242" t="s">
        <v>485</v>
      </c>
      <c r="B24" s="98">
        <v>0</v>
      </c>
      <c r="C24" s="98">
        <v>0</v>
      </c>
      <c r="D24" s="98">
        <v>0</v>
      </c>
      <c r="E24" s="98">
        <v>0</v>
      </c>
      <c r="F24" s="8">
        <v>0</v>
      </c>
      <c r="G24" s="8">
        <v>0</v>
      </c>
      <c r="H24" s="94">
        <v>0</v>
      </c>
      <c r="I24" s="94">
        <v>0</v>
      </c>
      <c r="J24" s="98">
        <v>0</v>
      </c>
      <c r="K24" s="94">
        <v>0</v>
      </c>
      <c r="L24" s="94">
        <v>0</v>
      </c>
      <c r="M24" s="243">
        <v>0</v>
      </c>
      <c r="N24" s="176">
        <v>0</v>
      </c>
      <c r="O24" s="94">
        <v>0</v>
      </c>
      <c r="P24" s="90">
        <v>0</v>
      </c>
      <c r="Q24" s="93">
        <v>0</v>
      </c>
      <c r="R24" s="94">
        <v>0</v>
      </c>
      <c r="S24" s="243">
        <v>0</v>
      </c>
      <c r="T24" s="86">
        <v>0</v>
      </c>
      <c r="U24" s="86">
        <v>0</v>
      </c>
      <c r="V24" s="88">
        <v>0</v>
      </c>
      <c r="W24" s="88">
        <v>0</v>
      </c>
      <c r="X24" s="88">
        <v>0</v>
      </c>
      <c r="Y24" s="238">
        <v>0</v>
      </c>
      <c r="Z24" s="173">
        <v>0</v>
      </c>
      <c r="AA24" s="88">
        <v>0</v>
      </c>
      <c r="AB24" s="90">
        <v>0</v>
      </c>
      <c r="AC24" s="93">
        <v>0</v>
      </c>
      <c r="AD24" s="94">
        <v>0</v>
      </c>
      <c r="AE24" s="94">
        <v>0</v>
      </c>
      <c r="AF24" s="94">
        <v>0</v>
      </c>
      <c r="AG24" s="94">
        <v>0</v>
      </c>
      <c r="AH24" s="94">
        <v>0</v>
      </c>
      <c r="AI24" s="94">
        <v>89293646</v>
      </c>
      <c r="AJ24" s="94">
        <v>0</v>
      </c>
      <c r="AK24" s="243">
        <f t="shared" si="3"/>
        <v>89293646</v>
      </c>
      <c r="AL24" s="173">
        <f t="shared" si="19"/>
        <v>89293646</v>
      </c>
      <c r="AM24" s="88">
        <f t="shared" si="19"/>
        <v>0</v>
      </c>
      <c r="AN24" s="84">
        <f t="shared" si="5"/>
        <v>89293646</v>
      </c>
    </row>
    <row r="25" spans="1:40" s="46" customFormat="1" ht="12" customHeight="1" x14ac:dyDescent="0.2">
      <c r="A25" s="242" t="s">
        <v>30</v>
      </c>
      <c r="B25" s="98">
        <v>0</v>
      </c>
      <c r="C25" s="98">
        <v>0</v>
      </c>
      <c r="D25" s="98">
        <v>0</v>
      </c>
      <c r="E25" s="98">
        <v>0</v>
      </c>
      <c r="F25" s="8">
        <v>0</v>
      </c>
      <c r="G25" s="8">
        <v>0</v>
      </c>
      <c r="H25" s="94">
        <v>0</v>
      </c>
      <c r="I25" s="94">
        <v>0</v>
      </c>
      <c r="J25" s="98">
        <v>0</v>
      </c>
      <c r="K25" s="94">
        <v>0</v>
      </c>
      <c r="L25" s="94">
        <v>0</v>
      </c>
      <c r="M25" s="243">
        <v>0</v>
      </c>
      <c r="N25" s="176">
        <v>0</v>
      </c>
      <c r="O25" s="94">
        <v>0</v>
      </c>
      <c r="P25" s="90">
        <v>0</v>
      </c>
      <c r="Q25" s="93">
        <v>0</v>
      </c>
      <c r="R25" s="94">
        <v>0</v>
      </c>
      <c r="S25" s="243">
        <f t="shared" si="18"/>
        <v>0</v>
      </c>
      <c r="T25" s="86">
        <v>67520900</v>
      </c>
      <c r="U25" s="86">
        <v>0</v>
      </c>
      <c r="V25" s="88">
        <f t="shared" si="12"/>
        <v>67520900</v>
      </c>
      <c r="W25" s="88">
        <v>0</v>
      </c>
      <c r="X25" s="88">
        <v>0</v>
      </c>
      <c r="Y25" s="238">
        <f t="shared" si="13"/>
        <v>0</v>
      </c>
      <c r="Z25" s="173">
        <v>0</v>
      </c>
      <c r="AA25" s="88">
        <v>0</v>
      </c>
      <c r="AB25" s="90">
        <f t="shared" si="14"/>
        <v>0</v>
      </c>
      <c r="AC25" s="93">
        <v>0</v>
      </c>
      <c r="AD25" s="94">
        <v>0</v>
      </c>
      <c r="AE25" s="94">
        <f t="shared" si="15"/>
        <v>0</v>
      </c>
      <c r="AF25" s="94">
        <v>0</v>
      </c>
      <c r="AG25" s="94">
        <v>0</v>
      </c>
      <c r="AH25" s="94">
        <f t="shared" si="16"/>
        <v>0</v>
      </c>
      <c r="AI25" s="94">
        <v>0</v>
      </c>
      <c r="AJ25" s="94">
        <v>0</v>
      </c>
      <c r="AK25" s="243">
        <f t="shared" si="3"/>
        <v>0</v>
      </c>
      <c r="AL25" s="173">
        <f t="shared" si="19"/>
        <v>67520900</v>
      </c>
      <c r="AM25" s="88">
        <f t="shared" si="19"/>
        <v>0</v>
      </c>
      <c r="AN25" s="84">
        <f t="shared" si="5"/>
        <v>67520900</v>
      </c>
    </row>
    <row r="26" spans="1:40" s="46" customFormat="1" ht="12" customHeight="1" thickBot="1" x14ac:dyDescent="0.25">
      <c r="A26" s="242" t="s">
        <v>261</v>
      </c>
      <c r="B26" s="98">
        <v>0</v>
      </c>
      <c r="C26" s="98">
        <v>3762802</v>
      </c>
      <c r="D26" s="98">
        <f t="shared" si="6"/>
        <v>3762802</v>
      </c>
      <c r="E26" s="98">
        <v>0</v>
      </c>
      <c r="F26" s="8">
        <v>312399</v>
      </c>
      <c r="G26" s="8">
        <f t="shared" si="7"/>
        <v>312399</v>
      </c>
      <c r="H26" s="94">
        <v>26585795</v>
      </c>
      <c r="I26" s="94">
        <v>0</v>
      </c>
      <c r="J26" s="98">
        <f t="shared" si="8"/>
        <v>26585795</v>
      </c>
      <c r="K26" s="94">
        <v>18108497</v>
      </c>
      <c r="L26" s="94">
        <v>364745172</v>
      </c>
      <c r="M26" s="243">
        <f t="shared" si="9"/>
        <v>382853669</v>
      </c>
      <c r="N26" s="176">
        <v>106016567</v>
      </c>
      <c r="O26" s="94">
        <v>0</v>
      </c>
      <c r="P26" s="90">
        <f t="shared" si="10"/>
        <v>106016567</v>
      </c>
      <c r="Q26" s="93">
        <v>4500017900</v>
      </c>
      <c r="R26" s="94">
        <v>0</v>
      </c>
      <c r="S26" s="243">
        <f t="shared" si="11"/>
        <v>4500017900</v>
      </c>
      <c r="T26" s="86">
        <v>0</v>
      </c>
      <c r="U26" s="86">
        <v>0</v>
      </c>
      <c r="V26" s="88">
        <f t="shared" si="12"/>
        <v>0</v>
      </c>
      <c r="W26" s="88">
        <v>0</v>
      </c>
      <c r="X26" s="88">
        <v>0</v>
      </c>
      <c r="Y26" s="238">
        <f t="shared" si="13"/>
        <v>0</v>
      </c>
      <c r="Z26" s="173">
        <v>0</v>
      </c>
      <c r="AA26" s="88">
        <v>0</v>
      </c>
      <c r="AB26" s="90">
        <f t="shared" si="14"/>
        <v>0</v>
      </c>
      <c r="AC26" s="93">
        <v>61862653</v>
      </c>
      <c r="AD26" s="94">
        <v>0</v>
      </c>
      <c r="AE26" s="94">
        <f t="shared" si="15"/>
        <v>61862653</v>
      </c>
      <c r="AF26" s="94">
        <v>0</v>
      </c>
      <c r="AG26" s="94">
        <v>0</v>
      </c>
      <c r="AH26" s="94">
        <f t="shared" si="16"/>
        <v>0</v>
      </c>
      <c r="AI26" s="94">
        <v>385800</v>
      </c>
      <c r="AJ26" s="94">
        <v>0</v>
      </c>
      <c r="AK26" s="243">
        <f t="shared" si="3"/>
        <v>385800</v>
      </c>
      <c r="AL26" s="176">
        <f t="shared" si="17"/>
        <v>4712977212</v>
      </c>
      <c r="AM26" s="94">
        <f t="shared" si="4"/>
        <v>368820373</v>
      </c>
      <c r="AN26" s="90">
        <f t="shared" si="5"/>
        <v>5081797585</v>
      </c>
    </row>
    <row r="27" spans="1:40" s="46" customFormat="1" ht="12" customHeight="1" thickBot="1" x14ac:dyDescent="0.25">
      <c r="A27" s="66" t="s">
        <v>14</v>
      </c>
      <c r="B27" s="177">
        <f t="shared" ref="B27:AN27" si="20">SUM(B28:B65)</f>
        <v>195231379</v>
      </c>
      <c r="C27" s="100">
        <f t="shared" si="20"/>
        <v>14430386826.1</v>
      </c>
      <c r="D27" s="101">
        <f t="shared" si="20"/>
        <v>14625618205.1</v>
      </c>
      <c r="E27" s="178">
        <f t="shared" si="20"/>
        <v>9169688077.6000004</v>
      </c>
      <c r="F27" s="28">
        <f t="shared" si="20"/>
        <v>9004089416.3999996</v>
      </c>
      <c r="G27" s="29">
        <f t="shared" si="20"/>
        <v>18173777494</v>
      </c>
      <c r="H27" s="177">
        <f t="shared" si="20"/>
        <v>11798803560</v>
      </c>
      <c r="I27" s="100">
        <f t="shared" si="20"/>
        <v>2840035135</v>
      </c>
      <c r="J27" s="101">
        <f t="shared" si="20"/>
        <v>14638838695</v>
      </c>
      <c r="K27" s="177">
        <f t="shared" si="20"/>
        <v>13404913136.341999</v>
      </c>
      <c r="L27" s="100">
        <f t="shared" si="20"/>
        <v>1836019321.368</v>
      </c>
      <c r="M27" s="179">
        <f t="shared" si="20"/>
        <v>15240932457.709999</v>
      </c>
      <c r="N27" s="177">
        <f t="shared" si="20"/>
        <v>17824231271</v>
      </c>
      <c r="O27" s="100">
        <f t="shared" si="20"/>
        <v>608067097</v>
      </c>
      <c r="P27" s="101">
        <f t="shared" si="20"/>
        <v>18432298368</v>
      </c>
      <c r="Q27" s="99">
        <f t="shared" si="20"/>
        <v>19208132285.470001</v>
      </c>
      <c r="R27" s="100">
        <f t="shared" si="20"/>
        <v>6513414710.8899994</v>
      </c>
      <c r="S27" s="101">
        <f t="shared" si="20"/>
        <v>25721546996.360004</v>
      </c>
      <c r="T27" s="143">
        <f t="shared" si="20"/>
        <v>13751576736.128002</v>
      </c>
      <c r="U27" s="144">
        <f t="shared" si="20"/>
        <v>9672270967.2420006</v>
      </c>
      <c r="V27" s="145">
        <f>SUM(V28:V65)</f>
        <v>23423847703.369999</v>
      </c>
      <c r="W27" s="244">
        <f>SUM(W28:W65)</f>
        <v>20371098494</v>
      </c>
      <c r="X27" s="144">
        <f>SUM(X28:X65)</f>
        <v>1895941071.3700001</v>
      </c>
      <c r="Y27" s="245">
        <f>SUM(Y28:Y65)</f>
        <v>22267039565.370003</v>
      </c>
      <c r="Z27" s="244">
        <f t="shared" si="20"/>
        <v>19649475977</v>
      </c>
      <c r="AA27" s="144">
        <f t="shared" si="20"/>
        <v>4009475610.3299999</v>
      </c>
      <c r="AB27" s="101">
        <f t="shared" si="20"/>
        <v>23658951587.330002</v>
      </c>
      <c r="AC27" s="99">
        <f t="shared" si="20"/>
        <v>22812141872.400002</v>
      </c>
      <c r="AD27" s="100">
        <f t="shared" si="20"/>
        <v>2914235908.5999999</v>
      </c>
      <c r="AE27" s="100">
        <f t="shared" si="20"/>
        <v>25726377781</v>
      </c>
      <c r="AF27" s="100">
        <f t="shared" si="20"/>
        <v>15259853460</v>
      </c>
      <c r="AG27" s="30">
        <f t="shared" si="20"/>
        <v>1354597961.5</v>
      </c>
      <c r="AH27" s="100">
        <f t="shared" si="20"/>
        <v>13905255498.5</v>
      </c>
      <c r="AI27" s="100">
        <f t="shared" si="20"/>
        <v>28676694561</v>
      </c>
      <c r="AJ27" s="100">
        <f t="shared" si="20"/>
        <v>1576241019.99</v>
      </c>
      <c r="AK27" s="179">
        <f>SUM(AK28:AK65)</f>
        <v>30252935580.990002</v>
      </c>
      <c r="AL27" s="177">
        <f t="shared" si="20"/>
        <v>192121840809.94003</v>
      </c>
      <c r="AM27" s="100">
        <f t="shared" si="20"/>
        <v>56654775045.789993</v>
      </c>
      <c r="AN27" s="101">
        <f t="shared" si="20"/>
        <v>248776615855.73001</v>
      </c>
    </row>
    <row r="28" spans="1:40" s="46" customFormat="1" ht="12" customHeight="1" x14ac:dyDescent="0.2">
      <c r="A28" s="246" t="s">
        <v>35</v>
      </c>
      <c r="B28" s="74">
        <v>51180911</v>
      </c>
      <c r="C28" s="74">
        <v>0</v>
      </c>
      <c r="D28" s="74">
        <f t="shared" ref="D28:D65" si="21">B28+C28</f>
        <v>51180911</v>
      </c>
      <c r="E28" s="74">
        <v>19110230</v>
      </c>
      <c r="F28" s="9">
        <v>0</v>
      </c>
      <c r="G28" s="9">
        <f t="shared" si="7"/>
        <v>19110230</v>
      </c>
      <c r="H28" s="77">
        <v>4821880</v>
      </c>
      <c r="I28" s="77">
        <v>4287900</v>
      </c>
      <c r="J28" s="74">
        <f t="shared" si="8"/>
        <v>9109780</v>
      </c>
      <c r="K28" s="96">
        <v>93611432</v>
      </c>
      <c r="L28" s="96">
        <v>45726400</v>
      </c>
      <c r="M28" s="170">
        <f t="shared" si="9"/>
        <v>139337832</v>
      </c>
      <c r="N28" s="247">
        <v>16708880</v>
      </c>
      <c r="O28" s="96">
        <v>6491640</v>
      </c>
      <c r="P28" s="78">
        <f t="shared" si="10"/>
        <v>23200520</v>
      </c>
      <c r="Q28" s="95">
        <v>67918160</v>
      </c>
      <c r="R28" s="96">
        <v>1945820</v>
      </c>
      <c r="S28" s="107">
        <f>Q28+R28</f>
        <v>69863980</v>
      </c>
      <c r="T28" s="79">
        <v>180864355</v>
      </c>
      <c r="U28" s="77">
        <v>1690449</v>
      </c>
      <c r="V28" s="77">
        <f>T28+U28</f>
        <v>182554804</v>
      </c>
      <c r="W28" s="77">
        <v>442743964</v>
      </c>
      <c r="X28" s="77">
        <v>3796900</v>
      </c>
      <c r="Y28" s="170">
        <f>W28+X28</f>
        <v>446540864</v>
      </c>
      <c r="Z28" s="168">
        <v>372600805</v>
      </c>
      <c r="AA28" s="77">
        <v>25849895</v>
      </c>
      <c r="AB28" s="78">
        <f>Z28+AA28</f>
        <v>398450700</v>
      </c>
      <c r="AC28" s="76">
        <v>210523532</v>
      </c>
      <c r="AD28" s="77">
        <v>0</v>
      </c>
      <c r="AE28" s="77">
        <f t="shared" si="15"/>
        <v>210523532</v>
      </c>
      <c r="AF28" s="77">
        <v>173499595</v>
      </c>
      <c r="AG28" s="77">
        <v>0</v>
      </c>
      <c r="AH28" s="77">
        <f>AF28-AG28</f>
        <v>173499595</v>
      </c>
      <c r="AI28" s="77">
        <v>96794121</v>
      </c>
      <c r="AJ28" s="77">
        <v>1590748</v>
      </c>
      <c r="AK28" s="170">
        <f t="shared" si="3"/>
        <v>98384869</v>
      </c>
      <c r="AL28" s="168">
        <f t="shared" ref="AL28:AM65" si="22">B28+E28+H28+K28+N28+Q28+T28+W28+Z28+AC28+AF28+AI28</f>
        <v>1730377865</v>
      </c>
      <c r="AM28" s="77">
        <f t="shared" si="22"/>
        <v>91379752</v>
      </c>
      <c r="AN28" s="78">
        <f t="shared" ref="AN28:AN65" si="23">AL28+AM28</f>
        <v>1821757617</v>
      </c>
    </row>
    <row r="29" spans="1:40" s="46" customFormat="1" ht="12" customHeight="1" x14ac:dyDescent="0.2">
      <c r="A29" s="241" t="s">
        <v>34</v>
      </c>
      <c r="B29" s="83">
        <v>0</v>
      </c>
      <c r="C29" s="83">
        <v>0</v>
      </c>
      <c r="D29" s="83">
        <f t="shared" si="21"/>
        <v>0</v>
      </c>
      <c r="E29" s="83">
        <v>1391560</v>
      </c>
      <c r="F29" s="7">
        <v>0</v>
      </c>
      <c r="G29" s="7">
        <f t="shared" si="7"/>
        <v>1391560</v>
      </c>
      <c r="H29" s="88">
        <v>2693426</v>
      </c>
      <c r="I29" s="88">
        <v>0</v>
      </c>
      <c r="J29" s="83">
        <f t="shared" si="8"/>
        <v>2693426</v>
      </c>
      <c r="K29" s="88">
        <v>5105220</v>
      </c>
      <c r="L29" s="88">
        <v>0</v>
      </c>
      <c r="M29" s="238">
        <f t="shared" si="9"/>
        <v>5105220</v>
      </c>
      <c r="N29" s="173">
        <v>0</v>
      </c>
      <c r="O29" s="88">
        <v>0</v>
      </c>
      <c r="P29" s="84">
        <f t="shared" si="10"/>
        <v>0</v>
      </c>
      <c r="Q29" s="87">
        <v>2951566</v>
      </c>
      <c r="R29" s="88">
        <v>438604913</v>
      </c>
      <c r="S29" s="84">
        <f t="shared" ref="S29:S65" si="24">Q29+R29</f>
        <v>441556479</v>
      </c>
      <c r="T29" s="79">
        <v>106173329</v>
      </c>
      <c r="U29" s="77">
        <v>5545455</v>
      </c>
      <c r="V29" s="77">
        <f t="shared" ref="V29:V65" si="25">T29+U29</f>
        <v>111718784</v>
      </c>
      <c r="W29" s="77">
        <v>181405903</v>
      </c>
      <c r="X29" s="77">
        <v>1619025</v>
      </c>
      <c r="Y29" s="170">
        <f t="shared" ref="Y29:Y75" si="26">W29+X29</f>
        <v>183024928</v>
      </c>
      <c r="Z29" s="173">
        <v>484759466</v>
      </c>
      <c r="AA29" s="88">
        <v>45590288</v>
      </c>
      <c r="AB29" s="84">
        <f t="shared" ref="AB29:AB92" si="27">Z29+AA29</f>
        <v>530349754</v>
      </c>
      <c r="AC29" s="87">
        <v>1189294881</v>
      </c>
      <c r="AD29" s="88">
        <v>20955486</v>
      </c>
      <c r="AE29" s="88">
        <f t="shared" si="15"/>
        <v>1210250367</v>
      </c>
      <c r="AF29" s="88">
        <v>-902729762</v>
      </c>
      <c r="AG29" s="88">
        <v>0</v>
      </c>
      <c r="AH29" s="77">
        <f t="shared" ref="AH29:AH92" si="28">AF29-AG29</f>
        <v>-902729762</v>
      </c>
      <c r="AI29" s="88">
        <v>29497914</v>
      </c>
      <c r="AJ29" s="88">
        <v>85420773</v>
      </c>
      <c r="AK29" s="238">
        <f t="shared" si="3"/>
        <v>114918687</v>
      </c>
      <c r="AL29" s="173">
        <f t="shared" si="22"/>
        <v>1100543503</v>
      </c>
      <c r="AM29" s="88">
        <f t="shared" si="22"/>
        <v>597735940</v>
      </c>
      <c r="AN29" s="84">
        <f t="shared" si="23"/>
        <v>1698279443</v>
      </c>
    </row>
    <row r="30" spans="1:40" s="46" customFormat="1" ht="12" customHeight="1" x14ac:dyDescent="0.2">
      <c r="A30" s="241" t="s">
        <v>486</v>
      </c>
      <c r="B30" s="83">
        <v>0</v>
      </c>
      <c r="C30" s="83">
        <v>0</v>
      </c>
      <c r="D30" s="83">
        <v>0</v>
      </c>
      <c r="E30" s="83">
        <v>0</v>
      </c>
      <c r="F30" s="7">
        <v>0</v>
      </c>
      <c r="G30" s="7">
        <v>0</v>
      </c>
      <c r="H30" s="88">
        <v>0</v>
      </c>
      <c r="I30" s="88">
        <v>0</v>
      </c>
      <c r="J30" s="83">
        <v>0</v>
      </c>
      <c r="K30" s="88">
        <v>0</v>
      </c>
      <c r="L30" s="88">
        <v>0</v>
      </c>
      <c r="M30" s="238">
        <v>0</v>
      </c>
      <c r="N30" s="173">
        <v>0</v>
      </c>
      <c r="O30" s="88">
        <v>0</v>
      </c>
      <c r="P30" s="84">
        <v>0</v>
      </c>
      <c r="Q30" s="87">
        <v>0</v>
      </c>
      <c r="R30" s="88">
        <v>0</v>
      </c>
      <c r="S30" s="84">
        <f t="shared" si="24"/>
        <v>0</v>
      </c>
      <c r="T30" s="79">
        <v>0</v>
      </c>
      <c r="U30" s="77">
        <v>0</v>
      </c>
      <c r="V30" s="77">
        <v>0</v>
      </c>
      <c r="W30" s="77">
        <v>0</v>
      </c>
      <c r="X30" s="77">
        <v>0</v>
      </c>
      <c r="Y30" s="170">
        <f>W30+X30</f>
        <v>0</v>
      </c>
      <c r="Z30" s="173">
        <v>0</v>
      </c>
      <c r="AA30" s="88">
        <v>0</v>
      </c>
      <c r="AB30" s="84">
        <f t="shared" si="27"/>
        <v>0</v>
      </c>
      <c r="AC30" s="87">
        <v>0</v>
      </c>
      <c r="AD30" s="88">
        <v>0</v>
      </c>
      <c r="AE30" s="88">
        <f t="shared" si="15"/>
        <v>0</v>
      </c>
      <c r="AF30" s="88">
        <v>1951606826</v>
      </c>
      <c r="AG30" s="88">
        <v>0</v>
      </c>
      <c r="AH30" s="77">
        <f t="shared" si="28"/>
        <v>1951606826</v>
      </c>
      <c r="AI30" s="88">
        <v>814375735</v>
      </c>
      <c r="AJ30" s="88">
        <v>0</v>
      </c>
      <c r="AK30" s="238">
        <f t="shared" si="3"/>
        <v>814375735</v>
      </c>
      <c r="AL30" s="173">
        <f t="shared" si="22"/>
        <v>2765982561</v>
      </c>
      <c r="AM30" s="88">
        <f t="shared" si="22"/>
        <v>0</v>
      </c>
      <c r="AN30" s="84">
        <f t="shared" si="23"/>
        <v>2765982561</v>
      </c>
    </row>
    <row r="31" spans="1:40" s="46" customFormat="1" ht="12" customHeight="1" x14ac:dyDescent="0.2">
      <c r="A31" s="241" t="s">
        <v>42</v>
      </c>
      <c r="B31" s="83">
        <v>0</v>
      </c>
      <c r="C31" s="83">
        <v>292608733</v>
      </c>
      <c r="D31" s="83">
        <f t="shared" si="21"/>
        <v>292608733</v>
      </c>
      <c r="E31" s="83">
        <v>0</v>
      </c>
      <c r="F31" s="7">
        <v>402847433</v>
      </c>
      <c r="G31" s="7">
        <f t="shared" si="7"/>
        <v>402847433</v>
      </c>
      <c r="H31" s="88">
        <v>89416146</v>
      </c>
      <c r="I31" s="88">
        <v>0</v>
      </c>
      <c r="J31" s="83">
        <f t="shared" si="8"/>
        <v>89416146</v>
      </c>
      <c r="K31" s="88">
        <v>447556159</v>
      </c>
      <c r="L31" s="88">
        <v>0</v>
      </c>
      <c r="M31" s="238">
        <f t="shared" si="9"/>
        <v>447556159</v>
      </c>
      <c r="N31" s="173">
        <v>334863019</v>
      </c>
      <c r="O31" s="88">
        <v>0</v>
      </c>
      <c r="P31" s="84">
        <f t="shared" si="10"/>
        <v>334863019</v>
      </c>
      <c r="Q31" s="87">
        <v>993552768</v>
      </c>
      <c r="R31" s="88">
        <v>0</v>
      </c>
      <c r="S31" s="84">
        <f t="shared" si="24"/>
        <v>993552768</v>
      </c>
      <c r="T31" s="79">
        <v>747201159</v>
      </c>
      <c r="U31" s="77">
        <v>0</v>
      </c>
      <c r="V31" s="77">
        <f t="shared" si="25"/>
        <v>747201159</v>
      </c>
      <c r="W31" s="77">
        <v>1366467793</v>
      </c>
      <c r="X31" s="77">
        <v>485600</v>
      </c>
      <c r="Y31" s="170">
        <f t="shared" si="26"/>
        <v>1366953393</v>
      </c>
      <c r="Z31" s="173">
        <v>453225506</v>
      </c>
      <c r="AA31" s="88">
        <v>0</v>
      </c>
      <c r="AB31" s="84">
        <f t="shared" si="27"/>
        <v>453225506</v>
      </c>
      <c r="AC31" s="87">
        <v>972553193</v>
      </c>
      <c r="AD31" s="88">
        <v>0</v>
      </c>
      <c r="AE31" s="88">
        <f t="shared" si="15"/>
        <v>972553193</v>
      </c>
      <c r="AF31" s="88">
        <v>135721390</v>
      </c>
      <c r="AG31" s="88">
        <v>0</v>
      </c>
      <c r="AH31" s="77">
        <f t="shared" si="28"/>
        <v>135721390</v>
      </c>
      <c r="AI31" s="88">
        <v>166712892</v>
      </c>
      <c r="AJ31" s="88">
        <v>0</v>
      </c>
      <c r="AK31" s="238">
        <f t="shared" si="3"/>
        <v>166712892</v>
      </c>
      <c r="AL31" s="173">
        <f t="shared" si="22"/>
        <v>5707270025</v>
      </c>
      <c r="AM31" s="88">
        <f t="shared" si="22"/>
        <v>695941766</v>
      </c>
      <c r="AN31" s="84">
        <f t="shared" si="23"/>
        <v>6403211791</v>
      </c>
    </row>
    <row r="32" spans="1:40" s="46" customFormat="1" ht="12" customHeight="1" x14ac:dyDescent="0.2">
      <c r="A32" s="241" t="s">
        <v>39</v>
      </c>
      <c r="B32" s="83">
        <v>0</v>
      </c>
      <c r="C32" s="83">
        <v>1105600</v>
      </c>
      <c r="D32" s="83">
        <f t="shared" si="21"/>
        <v>1105600</v>
      </c>
      <c r="E32" s="83">
        <v>0</v>
      </c>
      <c r="F32" s="7">
        <v>0</v>
      </c>
      <c r="G32" s="7">
        <f t="shared" si="7"/>
        <v>0</v>
      </c>
      <c r="H32" s="88">
        <v>0</v>
      </c>
      <c r="I32" s="88">
        <v>0</v>
      </c>
      <c r="J32" s="83">
        <f t="shared" si="8"/>
        <v>0</v>
      </c>
      <c r="K32" s="88">
        <v>0</v>
      </c>
      <c r="L32" s="88">
        <v>0</v>
      </c>
      <c r="M32" s="238">
        <f t="shared" si="9"/>
        <v>0</v>
      </c>
      <c r="N32" s="173">
        <v>0</v>
      </c>
      <c r="O32" s="88">
        <v>0</v>
      </c>
      <c r="P32" s="84">
        <f t="shared" si="10"/>
        <v>0</v>
      </c>
      <c r="Q32" s="87">
        <v>17037401</v>
      </c>
      <c r="R32" s="88">
        <v>0</v>
      </c>
      <c r="S32" s="84">
        <f>Q32+R32</f>
        <v>17037401</v>
      </c>
      <c r="T32" s="79">
        <v>0</v>
      </c>
      <c r="U32" s="77">
        <v>0</v>
      </c>
      <c r="V32" s="77">
        <f t="shared" si="25"/>
        <v>0</v>
      </c>
      <c r="W32" s="77">
        <v>0</v>
      </c>
      <c r="X32" s="77">
        <v>0</v>
      </c>
      <c r="Y32" s="170">
        <f t="shared" si="26"/>
        <v>0</v>
      </c>
      <c r="Z32" s="173">
        <v>152400</v>
      </c>
      <c r="AA32" s="88">
        <v>0</v>
      </c>
      <c r="AB32" s="84">
        <f t="shared" si="27"/>
        <v>152400</v>
      </c>
      <c r="AC32" s="87">
        <v>59209669</v>
      </c>
      <c r="AD32" s="88">
        <v>11000</v>
      </c>
      <c r="AE32" s="88">
        <f t="shared" si="15"/>
        <v>59220669</v>
      </c>
      <c r="AF32" s="88">
        <v>0</v>
      </c>
      <c r="AG32" s="88">
        <v>0</v>
      </c>
      <c r="AH32" s="77">
        <f t="shared" si="28"/>
        <v>0</v>
      </c>
      <c r="AI32" s="88">
        <v>0</v>
      </c>
      <c r="AJ32" s="88">
        <v>0</v>
      </c>
      <c r="AK32" s="238">
        <f t="shared" si="3"/>
        <v>0</v>
      </c>
      <c r="AL32" s="173">
        <f>B32+E32+H32+K32+N32+Q32+T32+W32+Z32+AC32+AF32+AI32</f>
        <v>76399470</v>
      </c>
      <c r="AM32" s="88">
        <f t="shared" si="22"/>
        <v>1116600</v>
      </c>
      <c r="AN32" s="84">
        <f t="shared" si="23"/>
        <v>77516070</v>
      </c>
    </row>
    <row r="33" spans="1:40" s="46" customFormat="1" ht="12" customHeight="1" x14ac:dyDescent="0.2">
      <c r="A33" s="241" t="s">
        <v>487</v>
      </c>
      <c r="B33" s="83">
        <v>0</v>
      </c>
      <c r="C33" s="83">
        <v>0</v>
      </c>
      <c r="D33" s="83">
        <f t="shared" si="21"/>
        <v>0</v>
      </c>
      <c r="E33" s="83">
        <v>0</v>
      </c>
      <c r="F33" s="7">
        <v>0</v>
      </c>
      <c r="G33" s="7">
        <f t="shared" si="7"/>
        <v>0</v>
      </c>
      <c r="H33" s="88">
        <v>0</v>
      </c>
      <c r="I33" s="88">
        <v>0</v>
      </c>
      <c r="J33" s="83">
        <f t="shared" si="8"/>
        <v>0</v>
      </c>
      <c r="K33" s="88">
        <v>0</v>
      </c>
      <c r="L33" s="88">
        <v>0</v>
      </c>
      <c r="M33" s="238">
        <f t="shared" si="9"/>
        <v>0</v>
      </c>
      <c r="N33" s="173">
        <v>0</v>
      </c>
      <c r="O33" s="88">
        <v>0</v>
      </c>
      <c r="P33" s="84">
        <f t="shared" si="10"/>
        <v>0</v>
      </c>
      <c r="Q33" s="87">
        <v>1026675258</v>
      </c>
      <c r="R33" s="88">
        <v>0</v>
      </c>
      <c r="S33" s="84">
        <f>Q33+R33</f>
        <v>1026675258</v>
      </c>
      <c r="T33" s="79">
        <v>631620273</v>
      </c>
      <c r="U33" s="77">
        <v>1712895067</v>
      </c>
      <c r="V33" s="77">
        <f t="shared" si="25"/>
        <v>2344515340</v>
      </c>
      <c r="W33" s="77">
        <v>693902172</v>
      </c>
      <c r="X33" s="77">
        <v>0</v>
      </c>
      <c r="Y33" s="170">
        <f t="shared" si="26"/>
        <v>693902172</v>
      </c>
      <c r="Z33" s="173">
        <v>0</v>
      </c>
      <c r="AA33" s="88">
        <v>0</v>
      </c>
      <c r="AB33" s="84">
        <f t="shared" si="27"/>
        <v>0</v>
      </c>
      <c r="AC33" s="87">
        <v>981273492</v>
      </c>
      <c r="AD33" s="88">
        <v>0</v>
      </c>
      <c r="AE33" s="88">
        <f t="shared" si="15"/>
        <v>981273492</v>
      </c>
      <c r="AF33" s="88">
        <v>350495231</v>
      </c>
      <c r="AG33" s="88">
        <v>0</v>
      </c>
      <c r="AH33" s="77">
        <f t="shared" si="28"/>
        <v>350495231</v>
      </c>
      <c r="AI33" s="88">
        <v>408753049</v>
      </c>
      <c r="AJ33" s="88">
        <v>0</v>
      </c>
      <c r="AK33" s="238">
        <f t="shared" si="3"/>
        <v>408753049</v>
      </c>
      <c r="AL33" s="173">
        <f t="shared" ref="AL33" si="29">B33+E33+H33+K33+N33+Q33+T33+W33+Z33+AC33+AF33+AI33</f>
        <v>4092719475</v>
      </c>
      <c r="AM33" s="88">
        <f t="shared" si="22"/>
        <v>1712895067</v>
      </c>
      <c r="AN33" s="84">
        <f t="shared" si="23"/>
        <v>5805614542</v>
      </c>
    </row>
    <row r="34" spans="1:40" s="46" customFormat="1" ht="12" customHeight="1" x14ac:dyDescent="0.2">
      <c r="A34" s="241" t="s">
        <v>20</v>
      </c>
      <c r="B34" s="83">
        <v>0</v>
      </c>
      <c r="C34" s="83">
        <v>576607321</v>
      </c>
      <c r="D34" s="83">
        <f t="shared" si="21"/>
        <v>576607321</v>
      </c>
      <c r="E34" s="83">
        <v>0</v>
      </c>
      <c r="F34" s="7">
        <v>586523856</v>
      </c>
      <c r="G34" s="7">
        <f t="shared" si="7"/>
        <v>586523856</v>
      </c>
      <c r="H34" s="88">
        <v>0</v>
      </c>
      <c r="I34" s="88">
        <v>655924839</v>
      </c>
      <c r="J34" s="83">
        <f t="shared" si="8"/>
        <v>655924839</v>
      </c>
      <c r="K34" s="88">
        <v>0</v>
      </c>
      <c r="L34" s="88">
        <v>230713157</v>
      </c>
      <c r="M34" s="238">
        <f t="shared" si="9"/>
        <v>230713157</v>
      </c>
      <c r="N34" s="173">
        <v>200000000</v>
      </c>
      <c r="O34" s="88">
        <v>3416639</v>
      </c>
      <c r="P34" s="84">
        <f t="shared" si="10"/>
        <v>203416639</v>
      </c>
      <c r="Q34" s="87">
        <v>300000000</v>
      </c>
      <c r="R34" s="88">
        <v>0</v>
      </c>
      <c r="S34" s="84">
        <f t="shared" si="24"/>
        <v>300000000</v>
      </c>
      <c r="T34" s="79">
        <v>402439315</v>
      </c>
      <c r="U34" s="77">
        <v>1603298731</v>
      </c>
      <c r="V34" s="77">
        <f t="shared" si="25"/>
        <v>2005738046</v>
      </c>
      <c r="W34" s="77">
        <v>230000000</v>
      </c>
      <c r="X34" s="77">
        <v>5097200</v>
      </c>
      <c r="Y34" s="170">
        <f t="shared" si="26"/>
        <v>235097200</v>
      </c>
      <c r="Z34" s="173">
        <v>73817492</v>
      </c>
      <c r="AA34" s="88">
        <v>12809300</v>
      </c>
      <c r="AB34" s="84">
        <f t="shared" si="27"/>
        <v>86626792</v>
      </c>
      <c r="AC34" s="87">
        <v>290819343</v>
      </c>
      <c r="AD34" s="88">
        <v>0</v>
      </c>
      <c r="AE34" s="88">
        <f t="shared" si="15"/>
        <v>290819343</v>
      </c>
      <c r="AF34" s="88">
        <v>647847498</v>
      </c>
      <c r="AG34" s="88">
        <v>218338472</v>
      </c>
      <c r="AH34" s="77">
        <f t="shared" si="28"/>
        <v>429509026</v>
      </c>
      <c r="AI34" s="88">
        <v>1518938</v>
      </c>
      <c r="AJ34" s="88">
        <v>8017031</v>
      </c>
      <c r="AK34" s="238">
        <f t="shared" si="3"/>
        <v>9535969</v>
      </c>
      <c r="AL34" s="173">
        <f t="shared" si="22"/>
        <v>2146442586</v>
      </c>
      <c r="AM34" s="88">
        <f t="shared" si="22"/>
        <v>3900746546</v>
      </c>
      <c r="AN34" s="84">
        <f t="shared" si="23"/>
        <v>6047189132</v>
      </c>
    </row>
    <row r="35" spans="1:40" s="46" customFormat="1" ht="12" customHeight="1" x14ac:dyDescent="0.2">
      <c r="A35" s="241" t="s">
        <v>31</v>
      </c>
      <c r="B35" s="83">
        <v>0</v>
      </c>
      <c r="C35" s="83">
        <v>0</v>
      </c>
      <c r="D35" s="83">
        <f t="shared" si="21"/>
        <v>0</v>
      </c>
      <c r="E35" s="83">
        <v>0</v>
      </c>
      <c r="F35" s="7">
        <v>52233227</v>
      </c>
      <c r="G35" s="7">
        <f t="shared" si="7"/>
        <v>52233227</v>
      </c>
      <c r="H35" s="88">
        <v>0</v>
      </c>
      <c r="I35" s="88">
        <v>1066000</v>
      </c>
      <c r="J35" s="83">
        <f t="shared" si="8"/>
        <v>1066000</v>
      </c>
      <c r="K35" s="88">
        <v>0</v>
      </c>
      <c r="L35" s="88">
        <v>0</v>
      </c>
      <c r="M35" s="238">
        <f t="shared" si="9"/>
        <v>0</v>
      </c>
      <c r="N35" s="173">
        <v>0</v>
      </c>
      <c r="O35" s="88">
        <v>0</v>
      </c>
      <c r="P35" s="84">
        <f t="shared" si="10"/>
        <v>0</v>
      </c>
      <c r="Q35" s="87">
        <v>0</v>
      </c>
      <c r="R35" s="88">
        <v>0</v>
      </c>
      <c r="S35" s="84">
        <f t="shared" si="24"/>
        <v>0</v>
      </c>
      <c r="T35" s="79">
        <v>0</v>
      </c>
      <c r="U35" s="77">
        <v>0</v>
      </c>
      <c r="V35" s="77">
        <f t="shared" si="25"/>
        <v>0</v>
      </c>
      <c r="W35" s="77">
        <v>0</v>
      </c>
      <c r="X35" s="77">
        <v>0</v>
      </c>
      <c r="Y35" s="170">
        <f t="shared" si="26"/>
        <v>0</v>
      </c>
      <c r="Z35" s="173">
        <v>0</v>
      </c>
      <c r="AA35" s="88">
        <v>0</v>
      </c>
      <c r="AB35" s="84">
        <f t="shared" si="27"/>
        <v>0</v>
      </c>
      <c r="AC35" s="87">
        <v>0</v>
      </c>
      <c r="AD35" s="88">
        <v>0</v>
      </c>
      <c r="AE35" s="88">
        <f t="shared" si="15"/>
        <v>0</v>
      </c>
      <c r="AF35" s="88">
        <v>28178690</v>
      </c>
      <c r="AG35" s="88">
        <v>0</v>
      </c>
      <c r="AH35" s="77">
        <f t="shared" si="28"/>
        <v>28178690</v>
      </c>
      <c r="AI35" s="88">
        <v>5431700</v>
      </c>
      <c r="AJ35" s="88">
        <v>0</v>
      </c>
      <c r="AK35" s="238">
        <f t="shared" si="3"/>
        <v>5431700</v>
      </c>
      <c r="AL35" s="173">
        <f t="shared" si="22"/>
        <v>33610390</v>
      </c>
      <c r="AM35" s="88">
        <f t="shared" si="22"/>
        <v>53299227</v>
      </c>
      <c r="AN35" s="84">
        <f t="shared" si="23"/>
        <v>86909617</v>
      </c>
    </row>
    <row r="36" spans="1:40" s="46" customFormat="1" ht="12" customHeight="1" x14ac:dyDescent="0.2">
      <c r="A36" s="241" t="s">
        <v>38</v>
      </c>
      <c r="B36" s="83">
        <v>0</v>
      </c>
      <c r="C36" s="83">
        <v>40000000</v>
      </c>
      <c r="D36" s="83">
        <f t="shared" si="21"/>
        <v>40000000</v>
      </c>
      <c r="E36" s="83">
        <v>0</v>
      </c>
      <c r="F36" s="7">
        <v>40000000</v>
      </c>
      <c r="G36" s="7">
        <f t="shared" si="7"/>
        <v>40000000</v>
      </c>
      <c r="H36" s="88">
        <v>0</v>
      </c>
      <c r="I36" s="88">
        <v>30052000</v>
      </c>
      <c r="J36" s="83">
        <f t="shared" si="8"/>
        <v>30052000</v>
      </c>
      <c r="K36" s="88">
        <v>0</v>
      </c>
      <c r="L36" s="88">
        <v>40000000</v>
      </c>
      <c r="M36" s="238">
        <f t="shared" si="9"/>
        <v>40000000</v>
      </c>
      <c r="N36" s="173">
        <v>0</v>
      </c>
      <c r="O36" s="88">
        <v>40000000</v>
      </c>
      <c r="P36" s="84">
        <f t="shared" si="10"/>
        <v>40000000</v>
      </c>
      <c r="Q36" s="87">
        <v>0</v>
      </c>
      <c r="R36" s="88">
        <v>40000000</v>
      </c>
      <c r="S36" s="84">
        <f t="shared" si="24"/>
        <v>40000000</v>
      </c>
      <c r="T36" s="79">
        <v>0</v>
      </c>
      <c r="U36" s="77">
        <v>50000000</v>
      </c>
      <c r="V36" s="77">
        <f t="shared" si="25"/>
        <v>50000000</v>
      </c>
      <c r="W36" s="77">
        <v>30000000</v>
      </c>
      <c r="X36" s="77">
        <v>0</v>
      </c>
      <c r="Y36" s="170">
        <f t="shared" si="26"/>
        <v>30000000</v>
      </c>
      <c r="Z36" s="173">
        <v>0</v>
      </c>
      <c r="AA36" s="88">
        <v>50000000</v>
      </c>
      <c r="AB36" s="84">
        <f t="shared" si="27"/>
        <v>50000000</v>
      </c>
      <c r="AC36" s="87">
        <v>30000000</v>
      </c>
      <c r="AD36" s="88">
        <v>0</v>
      </c>
      <c r="AE36" s="88">
        <f t="shared" si="15"/>
        <v>30000000</v>
      </c>
      <c r="AF36" s="88">
        <v>40000000</v>
      </c>
      <c r="AG36" s="88">
        <v>0</v>
      </c>
      <c r="AH36" s="77">
        <f t="shared" si="28"/>
        <v>40000000</v>
      </c>
      <c r="AI36" s="88">
        <v>0</v>
      </c>
      <c r="AJ36" s="88">
        <v>80000000</v>
      </c>
      <c r="AK36" s="238">
        <f t="shared" si="3"/>
        <v>80000000</v>
      </c>
      <c r="AL36" s="173">
        <f t="shared" si="22"/>
        <v>100000000</v>
      </c>
      <c r="AM36" s="88">
        <f t="shared" si="22"/>
        <v>410052000</v>
      </c>
      <c r="AN36" s="84">
        <f t="shared" si="23"/>
        <v>510052000</v>
      </c>
    </row>
    <row r="37" spans="1:40" s="46" customFormat="1" ht="12" customHeight="1" x14ac:dyDescent="0.2">
      <c r="A37" s="248" t="s">
        <v>19</v>
      </c>
      <c r="B37" s="83">
        <v>0</v>
      </c>
      <c r="C37" s="83">
        <v>19934000</v>
      </c>
      <c r="D37" s="83">
        <f t="shared" si="21"/>
        <v>19934000</v>
      </c>
      <c r="E37" s="83">
        <v>0</v>
      </c>
      <c r="F37" s="7">
        <v>52518752</v>
      </c>
      <c r="G37" s="7">
        <f t="shared" si="7"/>
        <v>52518752</v>
      </c>
      <c r="H37" s="88">
        <v>0</v>
      </c>
      <c r="I37" s="88">
        <v>6980518</v>
      </c>
      <c r="J37" s="83">
        <f t="shared" si="8"/>
        <v>6980518</v>
      </c>
      <c r="K37" s="88">
        <v>0</v>
      </c>
      <c r="L37" s="88">
        <v>35992047</v>
      </c>
      <c r="M37" s="238">
        <f t="shared" si="9"/>
        <v>35992047</v>
      </c>
      <c r="N37" s="173">
        <v>0</v>
      </c>
      <c r="O37" s="88">
        <v>1616780</v>
      </c>
      <c r="P37" s="84">
        <f t="shared" si="10"/>
        <v>1616780</v>
      </c>
      <c r="Q37" s="87">
        <v>0</v>
      </c>
      <c r="R37" s="88">
        <v>1884700</v>
      </c>
      <c r="S37" s="84">
        <f t="shared" si="24"/>
        <v>1884700</v>
      </c>
      <c r="T37" s="79">
        <v>0</v>
      </c>
      <c r="U37" s="77">
        <v>59582073</v>
      </c>
      <c r="V37" s="77">
        <f t="shared" si="25"/>
        <v>59582073</v>
      </c>
      <c r="W37" s="77">
        <v>0</v>
      </c>
      <c r="X37" s="77">
        <v>0</v>
      </c>
      <c r="Y37" s="170">
        <f t="shared" si="26"/>
        <v>0</v>
      </c>
      <c r="Z37" s="173">
        <v>0</v>
      </c>
      <c r="AA37" s="88">
        <v>0</v>
      </c>
      <c r="AB37" s="84">
        <f t="shared" si="27"/>
        <v>0</v>
      </c>
      <c r="AC37" s="87">
        <v>0</v>
      </c>
      <c r="AD37" s="88">
        <v>0</v>
      </c>
      <c r="AE37" s="88">
        <f t="shared" si="15"/>
        <v>0</v>
      </c>
      <c r="AF37" s="88">
        <v>0</v>
      </c>
      <c r="AG37" s="88">
        <v>0</v>
      </c>
      <c r="AH37" s="77">
        <f t="shared" si="28"/>
        <v>0</v>
      </c>
      <c r="AI37" s="88">
        <v>4181743</v>
      </c>
      <c r="AJ37" s="88">
        <v>0</v>
      </c>
      <c r="AK37" s="238">
        <f t="shared" si="3"/>
        <v>4181743</v>
      </c>
      <c r="AL37" s="173">
        <f t="shared" si="22"/>
        <v>4181743</v>
      </c>
      <c r="AM37" s="88">
        <f t="shared" si="22"/>
        <v>178508870</v>
      </c>
      <c r="AN37" s="84">
        <f t="shared" si="23"/>
        <v>182690613</v>
      </c>
    </row>
    <row r="38" spans="1:40" s="46" customFormat="1" ht="12" customHeight="1" x14ac:dyDescent="0.2">
      <c r="A38" s="241" t="s">
        <v>33</v>
      </c>
      <c r="B38" s="83">
        <v>0</v>
      </c>
      <c r="C38" s="83">
        <v>1617845482</v>
      </c>
      <c r="D38" s="83">
        <f t="shared" si="21"/>
        <v>1617845482</v>
      </c>
      <c r="E38" s="83">
        <v>0</v>
      </c>
      <c r="F38" s="7">
        <v>700525493</v>
      </c>
      <c r="G38" s="7">
        <f t="shared" si="7"/>
        <v>700525493</v>
      </c>
      <c r="H38" s="88">
        <v>30268031</v>
      </c>
      <c r="I38" s="88">
        <v>433793918</v>
      </c>
      <c r="J38" s="83">
        <f t="shared" si="8"/>
        <v>464061949</v>
      </c>
      <c r="K38" s="88">
        <v>415622316</v>
      </c>
      <c r="L38" s="88">
        <v>363050471</v>
      </c>
      <c r="M38" s="238">
        <f t="shared" si="9"/>
        <v>778672787</v>
      </c>
      <c r="N38" s="173">
        <v>1265901250</v>
      </c>
      <c r="O38" s="88">
        <v>0</v>
      </c>
      <c r="P38" s="84">
        <f t="shared" si="10"/>
        <v>1265901250</v>
      </c>
      <c r="Q38" s="87">
        <v>1745082986</v>
      </c>
      <c r="R38" s="88">
        <v>441042297</v>
      </c>
      <c r="S38" s="84">
        <f t="shared" si="24"/>
        <v>2186125283</v>
      </c>
      <c r="T38" s="79">
        <v>830955802.62800002</v>
      </c>
      <c r="U38" s="77">
        <v>2941821610.7420001</v>
      </c>
      <c r="V38" s="77">
        <f t="shared" si="25"/>
        <v>3772777413.3699999</v>
      </c>
      <c r="W38" s="77">
        <v>1107537538</v>
      </c>
      <c r="X38" s="77">
        <v>582471980.97000003</v>
      </c>
      <c r="Y38" s="170">
        <f t="shared" si="26"/>
        <v>1690009518.97</v>
      </c>
      <c r="Z38" s="173">
        <v>1567636054</v>
      </c>
      <c r="AA38" s="88">
        <v>501939143.32999998</v>
      </c>
      <c r="AB38" s="84">
        <f t="shared" si="27"/>
        <v>2069575197.3299999</v>
      </c>
      <c r="AC38" s="87">
        <v>911374035.4000001</v>
      </c>
      <c r="AD38" s="88">
        <v>1064159915.5999999</v>
      </c>
      <c r="AE38" s="88">
        <f t="shared" si="15"/>
        <v>1975533951</v>
      </c>
      <c r="AF38" s="88">
        <v>154431118</v>
      </c>
      <c r="AG38" s="88">
        <v>652219441</v>
      </c>
      <c r="AH38" s="77">
        <f t="shared" si="28"/>
        <v>-497788323</v>
      </c>
      <c r="AI38" s="88">
        <v>1353467307</v>
      </c>
      <c r="AJ38" s="88">
        <v>9614606</v>
      </c>
      <c r="AK38" s="238">
        <f t="shared" si="3"/>
        <v>1363081913</v>
      </c>
      <c r="AL38" s="173">
        <f t="shared" si="22"/>
        <v>9382276438.0279999</v>
      </c>
      <c r="AM38" s="88">
        <f t="shared" si="22"/>
        <v>9308484358.6420002</v>
      </c>
      <c r="AN38" s="84">
        <f t="shared" si="23"/>
        <v>18690760796.669998</v>
      </c>
    </row>
    <row r="39" spans="1:40" s="46" customFormat="1" ht="12" customHeight="1" x14ac:dyDescent="0.2">
      <c r="A39" s="241" t="s">
        <v>15</v>
      </c>
      <c r="B39" s="83">
        <v>0</v>
      </c>
      <c r="C39" s="83">
        <v>8120352</v>
      </c>
      <c r="D39" s="83">
        <f t="shared" si="21"/>
        <v>8120352</v>
      </c>
      <c r="E39" s="83">
        <v>0</v>
      </c>
      <c r="F39" s="7">
        <v>9308972</v>
      </c>
      <c r="G39" s="7">
        <f t="shared" si="7"/>
        <v>9308972</v>
      </c>
      <c r="H39" s="88">
        <v>1583962</v>
      </c>
      <c r="I39" s="88">
        <v>0</v>
      </c>
      <c r="J39" s="83">
        <f t="shared" si="8"/>
        <v>1583962</v>
      </c>
      <c r="K39" s="88">
        <v>0</v>
      </c>
      <c r="L39" s="88">
        <v>0</v>
      </c>
      <c r="M39" s="238">
        <f t="shared" si="9"/>
        <v>0</v>
      </c>
      <c r="N39" s="173">
        <v>6555268</v>
      </c>
      <c r="O39" s="88">
        <v>0</v>
      </c>
      <c r="P39" s="84">
        <f t="shared" si="10"/>
        <v>6555268</v>
      </c>
      <c r="Q39" s="87">
        <v>1649011</v>
      </c>
      <c r="R39" s="88">
        <v>0</v>
      </c>
      <c r="S39" s="84">
        <f t="shared" si="24"/>
        <v>1649011</v>
      </c>
      <c r="T39" s="79">
        <v>13923838</v>
      </c>
      <c r="U39" s="77">
        <v>41822212</v>
      </c>
      <c r="V39" s="77">
        <f t="shared" si="25"/>
        <v>55746050</v>
      </c>
      <c r="W39" s="77">
        <v>28818951</v>
      </c>
      <c r="X39" s="77">
        <v>0</v>
      </c>
      <c r="Y39" s="170">
        <f t="shared" si="26"/>
        <v>28818951</v>
      </c>
      <c r="Z39" s="173">
        <v>5340133</v>
      </c>
      <c r="AA39" s="88">
        <v>0</v>
      </c>
      <c r="AB39" s="84">
        <f t="shared" si="27"/>
        <v>5340133</v>
      </c>
      <c r="AC39" s="87">
        <v>32893115</v>
      </c>
      <c r="AD39" s="88">
        <v>0</v>
      </c>
      <c r="AE39" s="88">
        <f t="shared" si="15"/>
        <v>32893115</v>
      </c>
      <c r="AF39" s="88">
        <v>0</v>
      </c>
      <c r="AG39" s="88">
        <v>0</v>
      </c>
      <c r="AH39" s="77">
        <f t="shared" si="28"/>
        <v>0</v>
      </c>
      <c r="AI39" s="88">
        <v>56266420</v>
      </c>
      <c r="AJ39" s="88">
        <v>1638991</v>
      </c>
      <c r="AK39" s="238">
        <f t="shared" si="3"/>
        <v>57905411</v>
      </c>
      <c r="AL39" s="173">
        <f t="shared" si="22"/>
        <v>147030698</v>
      </c>
      <c r="AM39" s="88">
        <f t="shared" si="22"/>
        <v>60890527</v>
      </c>
      <c r="AN39" s="84">
        <f t="shared" si="23"/>
        <v>207921225</v>
      </c>
    </row>
    <row r="40" spans="1:40" s="46" customFormat="1" ht="12" customHeight="1" x14ac:dyDescent="0.2">
      <c r="A40" s="241" t="s">
        <v>36</v>
      </c>
      <c r="B40" s="83">
        <v>0</v>
      </c>
      <c r="C40" s="83">
        <v>0</v>
      </c>
      <c r="D40" s="83">
        <f t="shared" si="21"/>
        <v>0</v>
      </c>
      <c r="E40" s="83">
        <v>8008566</v>
      </c>
      <c r="F40" s="7">
        <v>0</v>
      </c>
      <c r="G40" s="7">
        <f t="shared" si="7"/>
        <v>8008566</v>
      </c>
      <c r="H40" s="88">
        <v>0</v>
      </c>
      <c r="I40" s="88">
        <v>4352350</v>
      </c>
      <c r="J40" s="83">
        <f t="shared" si="8"/>
        <v>4352350</v>
      </c>
      <c r="K40" s="88">
        <v>0</v>
      </c>
      <c r="L40" s="88">
        <v>55342169</v>
      </c>
      <c r="M40" s="238">
        <f t="shared" si="9"/>
        <v>55342169</v>
      </c>
      <c r="N40" s="173">
        <v>16344970</v>
      </c>
      <c r="O40" s="88">
        <v>45180288</v>
      </c>
      <c r="P40" s="84">
        <f t="shared" si="10"/>
        <v>61525258</v>
      </c>
      <c r="Q40" s="87">
        <v>4340750</v>
      </c>
      <c r="R40" s="88">
        <v>0</v>
      </c>
      <c r="S40" s="84">
        <f t="shared" si="24"/>
        <v>4340750</v>
      </c>
      <c r="T40" s="79">
        <v>0</v>
      </c>
      <c r="U40" s="77">
        <v>0</v>
      </c>
      <c r="V40" s="77">
        <f t="shared" si="25"/>
        <v>0</v>
      </c>
      <c r="W40" s="77">
        <v>0</v>
      </c>
      <c r="X40" s="77">
        <v>62195552</v>
      </c>
      <c r="Y40" s="170">
        <f t="shared" si="26"/>
        <v>62195552</v>
      </c>
      <c r="Z40" s="173">
        <v>20338628</v>
      </c>
      <c r="AA40" s="88">
        <v>0</v>
      </c>
      <c r="AB40" s="84">
        <f t="shared" si="27"/>
        <v>20338628</v>
      </c>
      <c r="AC40" s="87">
        <v>5356650</v>
      </c>
      <c r="AD40" s="88">
        <v>0</v>
      </c>
      <c r="AE40" s="88">
        <f t="shared" si="15"/>
        <v>5356650</v>
      </c>
      <c r="AF40" s="88">
        <v>21431362</v>
      </c>
      <c r="AG40" s="88">
        <v>0</v>
      </c>
      <c r="AH40" s="77">
        <f t="shared" si="28"/>
        <v>21431362</v>
      </c>
      <c r="AI40" s="88">
        <v>21968142</v>
      </c>
      <c r="AJ40" s="88">
        <v>0</v>
      </c>
      <c r="AK40" s="238">
        <f t="shared" si="3"/>
        <v>21968142</v>
      </c>
      <c r="AL40" s="173">
        <f t="shared" si="22"/>
        <v>97789068</v>
      </c>
      <c r="AM40" s="88">
        <f t="shared" si="22"/>
        <v>167070359</v>
      </c>
      <c r="AN40" s="84">
        <f t="shared" si="23"/>
        <v>264859427</v>
      </c>
    </row>
    <row r="41" spans="1:40" s="46" customFormat="1" ht="12" customHeight="1" x14ac:dyDescent="0.2">
      <c r="A41" s="241" t="s">
        <v>17</v>
      </c>
      <c r="B41" s="83">
        <v>43572628</v>
      </c>
      <c r="C41" s="83">
        <v>0</v>
      </c>
      <c r="D41" s="83">
        <f t="shared" si="21"/>
        <v>43572628</v>
      </c>
      <c r="E41" s="83">
        <v>8857130</v>
      </c>
      <c r="F41" s="7">
        <v>40417966</v>
      </c>
      <c r="G41" s="7">
        <f t="shared" si="7"/>
        <v>49275096</v>
      </c>
      <c r="H41" s="88">
        <v>412556</v>
      </c>
      <c r="I41" s="88">
        <v>6802205</v>
      </c>
      <c r="J41" s="83">
        <f t="shared" si="8"/>
        <v>7214761</v>
      </c>
      <c r="K41" s="88">
        <v>16262469</v>
      </c>
      <c r="L41" s="88">
        <v>0</v>
      </c>
      <c r="M41" s="238">
        <f t="shared" si="9"/>
        <v>16262469</v>
      </c>
      <c r="N41" s="173">
        <v>14050378</v>
      </c>
      <c r="O41" s="88">
        <v>183100</v>
      </c>
      <c r="P41" s="84">
        <f t="shared" si="10"/>
        <v>14233478</v>
      </c>
      <c r="Q41" s="87">
        <v>26688478</v>
      </c>
      <c r="R41" s="88">
        <v>303775</v>
      </c>
      <c r="S41" s="84">
        <f t="shared" si="24"/>
        <v>26992253</v>
      </c>
      <c r="T41" s="79">
        <v>3220855</v>
      </c>
      <c r="U41" s="77">
        <v>0</v>
      </c>
      <c r="V41" s="77">
        <f t="shared" si="25"/>
        <v>3220855</v>
      </c>
      <c r="W41" s="77">
        <v>29592055</v>
      </c>
      <c r="X41" s="77">
        <v>0</v>
      </c>
      <c r="Y41" s="170">
        <f t="shared" si="26"/>
        <v>29592055</v>
      </c>
      <c r="Z41" s="173">
        <v>3698919</v>
      </c>
      <c r="AA41" s="88">
        <v>0</v>
      </c>
      <c r="AB41" s="84">
        <f t="shared" si="27"/>
        <v>3698919</v>
      </c>
      <c r="AC41" s="87">
        <v>7208054</v>
      </c>
      <c r="AD41" s="88">
        <v>0</v>
      </c>
      <c r="AE41" s="88">
        <f t="shared" si="15"/>
        <v>7208054</v>
      </c>
      <c r="AF41" s="88">
        <v>7102195</v>
      </c>
      <c r="AG41" s="88">
        <v>0</v>
      </c>
      <c r="AH41" s="77">
        <f t="shared" si="28"/>
        <v>7102195</v>
      </c>
      <c r="AI41" s="88">
        <v>663299</v>
      </c>
      <c r="AJ41" s="88">
        <v>418863</v>
      </c>
      <c r="AK41" s="238">
        <f t="shared" si="3"/>
        <v>1082162</v>
      </c>
      <c r="AL41" s="173">
        <f t="shared" si="22"/>
        <v>161329016</v>
      </c>
      <c r="AM41" s="88">
        <f t="shared" si="22"/>
        <v>48125909</v>
      </c>
      <c r="AN41" s="84">
        <f t="shared" si="23"/>
        <v>209454925</v>
      </c>
    </row>
    <row r="42" spans="1:40" s="46" customFormat="1" ht="12" customHeight="1" x14ac:dyDescent="0.2">
      <c r="A42" s="241" t="s">
        <v>29</v>
      </c>
      <c r="B42" s="83">
        <v>0</v>
      </c>
      <c r="C42" s="83">
        <v>4454800</v>
      </c>
      <c r="D42" s="83">
        <f t="shared" si="21"/>
        <v>4454800</v>
      </c>
      <c r="E42" s="83">
        <v>75051088</v>
      </c>
      <c r="F42" s="7">
        <v>0</v>
      </c>
      <c r="G42" s="7">
        <f t="shared" si="7"/>
        <v>75051088</v>
      </c>
      <c r="H42" s="88">
        <v>0</v>
      </c>
      <c r="I42" s="88">
        <v>146703351</v>
      </c>
      <c r="J42" s="83">
        <f t="shared" si="8"/>
        <v>146703351</v>
      </c>
      <c r="K42" s="88">
        <v>0</v>
      </c>
      <c r="L42" s="88">
        <v>469064287</v>
      </c>
      <c r="M42" s="238">
        <f t="shared" si="9"/>
        <v>469064287</v>
      </c>
      <c r="N42" s="173">
        <v>0</v>
      </c>
      <c r="O42" s="88">
        <v>35917766</v>
      </c>
      <c r="P42" s="84">
        <f t="shared" si="10"/>
        <v>35917766</v>
      </c>
      <c r="Q42" s="87">
        <v>453308318</v>
      </c>
      <c r="R42" s="88">
        <v>1535138754</v>
      </c>
      <c r="S42" s="84">
        <f t="shared" si="24"/>
        <v>1988447072</v>
      </c>
      <c r="T42" s="79">
        <v>0</v>
      </c>
      <c r="U42" s="77">
        <v>89463000</v>
      </c>
      <c r="V42" s="77">
        <f t="shared" si="25"/>
        <v>89463000</v>
      </c>
      <c r="W42" s="77">
        <v>66669600</v>
      </c>
      <c r="X42" s="77">
        <v>325196363</v>
      </c>
      <c r="Y42" s="170">
        <f t="shared" si="26"/>
        <v>391865963</v>
      </c>
      <c r="Z42" s="173">
        <v>0</v>
      </c>
      <c r="AA42" s="88">
        <v>2093537638</v>
      </c>
      <c r="AB42" s="84">
        <f t="shared" si="27"/>
        <v>2093537638</v>
      </c>
      <c r="AC42" s="87">
        <v>10407358</v>
      </c>
      <c r="AD42" s="88">
        <v>1396726393</v>
      </c>
      <c r="AE42" s="88">
        <f t="shared" si="15"/>
        <v>1407133751</v>
      </c>
      <c r="AF42" s="88">
        <v>26763797</v>
      </c>
      <c r="AG42" s="88">
        <v>13942809</v>
      </c>
      <c r="AH42" s="77">
        <f t="shared" si="28"/>
        <v>12820988</v>
      </c>
      <c r="AI42" s="88">
        <v>1554803</v>
      </c>
      <c r="AJ42" s="88">
        <v>717751501</v>
      </c>
      <c r="AK42" s="238">
        <f t="shared" si="3"/>
        <v>719306304</v>
      </c>
      <c r="AL42" s="173">
        <f t="shared" si="22"/>
        <v>633754964</v>
      </c>
      <c r="AM42" s="88">
        <f t="shared" si="22"/>
        <v>6827896662</v>
      </c>
      <c r="AN42" s="84">
        <f t="shared" si="23"/>
        <v>7461651626</v>
      </c>
    </row>
    <row r="43" spans="1:40" s="46" customFormat="1" ht="12" customHeight="1" x14ac:dyDescent="0.2">
      <c r="A43" s="241" t="s">
        <v>21</v>
      </c>
      <c r="B43" s="83">
        <v>0</v>
      </c>
      <c r="C43" s="83">
        <v>710784589</v>
      </c>
      <c r="D43" s="83">
        <f t="shared" si="21"/>
        <v>710784589</v>
      </c>
      <c r="E43" s="83">
        <v>0</v>
      </c>
      <c r="F43" s="7">
        <v>0</v>
      </c>
      <c r="G43" s="7">
        <f t="shared" si="7"/>
        <v>0</v>
      </c>
      <c r="H43" s="88">
        <v>0</v>
      </c>
      <c r="I43" s="88">
        <v>891760533</v>
      </c>
      <c r="J43" s="83">
        <f t="shared" si="8"/>
        <v>891760533</v>
      </c>
      <c r="K43" s="88">
        <v>290733935</v>
      </c>
      <c r="L43" s="88">
        <v>0</v>
      </c>
      <c r="M43" s="238">
        <f t="shared" si="9"/>
        <v>290733935</v>
      </c>
      <c r="N43" s="173">
        <v>0</v>
      </c>
      <c r="O43" s="88">
        <v>249243001</v>
      </c>
      <c r="P43" s="84">
        <f t="shared" si="10"/>
        <v>249243001</v>
      </c>
      <c r="Q43" s="87">
        <v>0</v>
      </c>
      <c r="R43" s="88">
        <v>210733936</v>
      </c>
      <c r="S43" s="84">
        <f t="shared" si="24"/>
        <v>210733936</v>
      </c>
      <c r="T43" s="79">
        <v>0</v>
      </c>
      <c r="U43" s="77">
        <v>0</v>
      </c>
      <c r="V43" s="77">
        <f t="shared" si="25"/>
        <v>0</v>
      </c>
      <c r="W43" s="77">
        <v>0</v>
      </c>
      <c r="X43" s="77">
        <v>0</v>
      </c>
      <c r="Y43" s="170">
        <f t="shared" si="26"/>
        <v>0</v>
      </c>
      <c r="Z43" s="173">
        <v>0</v>
      </c>
      <c r="AA43" s="88">
        <v>0</v>
      </c>
      <c r="AB43" s="84">
        <f t="shared" si="27"/>
        <v>0</v>
      </c>
      <c r="AC43" s="87">
        <v>0</v>
      </c>
      <c r="AD43" s="88">
        <v>0</v>
      </c>
      <c r="AE43" s="88">
        <f t="shared" si="15"/>
        <v>0</v>
      </c>
      <c r="AF43" s="88">
        <v>0</v>
      </c>
      <c r="AG43" s="88">
        <v>0</v>
      </c>
      <c r="AH43" s="77">
        <f t="shared" si="28"/>
        <v>0</v>
      </c>
      <c r="AI43" s="88">
        <v>0</v>
      </c>
      <c r="AJ43" s="88">
        <v>0</v>
      </c>
      <c r="AK43" s="238">
        <f t="shared" si="3"/>
        <v>0</v>
      </c>
      <c r="AL43" s="173">
        <f t="shared" si="22"/>
        <v>290733935</v>
      </c>
      <c r="AM43" s="88">
        <f t="shared" si="22"/>
        <v>2062522059</v>
      </c>
      <c r="AN43" s="84">
        <f t="shared" si="23"/>
        <v>2353255994</v>
      </c>
    </row>
    <row r="44" spans="1:40" s="46" customFormat="1" ht="12" customHeight="1" x14ac:dyDescent="0.2">
      <c r="A44" s="241" t="s">
        <v>28</v>
      </c>
      <c r="B44" s="83">
        <v>0</v>
      </c>
      <c r="C44" s="83">
        <v>1651700</v>
      </c>
      <c r="D44" s="83">
        <f t="shared" si="21"/>
        <v>1651700</v>
      </c>
      <c r="E44" s="83">
        <v>0</v>
      </c>
      <c r="F44" s="7">
        <v>0</v>
      </c>
      <c r="G44" s="7">
        <f t="shared" si="7"/>
        <v>0</v>
      </c>
      <c r="H44" s="88">
        <v>0</v>
      </c>
      <c r="I44" s="88">
        <v>5196200</v>
      </c>
      <c r="J44" s="83">
        <f t="shared" si="8"/>
        <v>5196200</v>
      </c>
      <c r="K44" s="88">
        <v>0</v>
      </c>
      <c r="L44" s="88">
        <v>0</v>
      </c>
      <c r="M44" s="238">
        <f t="shared" si="9"/>
        <v>0</v>
      </c>
      <c r="N44" s="173">
        <v>0</v>
      </c>
      <c r="O44" s="88">
        <v>0</v>
      </c>
      <c r="P44" s="84">
        <f t="shared" si="10"/>
        <v>0</v>
      </c>
      <c r="Q44" s="87">
        <v>0</v>
      </c>
      <c r="R44" s="88">
        <v>0</v>
      </c>
      <c r="S44" s="84">
        <f t="shared" si="24"/>
        <v>0</v>
      </c>
      <c r="T44" s="79">
        <v>0</v>
      </c>
      <c r="U44" s="77">
        <v>0</v>
      </c>
      <c r="V44" s="77">
        <f t="shared" si="25"/>
        <v>0</v>
      </c>
      <c r="W44" s="77">
        <v>0</v>
      </c>
      <c r="X44" s="77">
        <v>0</v>
      </c>
      <c r="Y44" s="170">
        <f t="shared" si="26"/>
        <v>0</v>
      </c>
      <c r="Z44" s="173">
        <v>0</v>
      </c>
      <c r="AA44" s="88">
        <v>0</v>
      </c>
      <c r="AB44" s="84">
        <f t="shared" si="27"/>
        <v>0</v>
      </c>
      <c r="AC44" s="87">
        <v>0</v>
      </c>
      <c r="AD44" s="88">
        <v>0</v>
      </c>
      <c r="AE44" s="88">
        <f t="shared" si="15"/>
        <v>0</v>
      </c>
      <c r="AF44" s="88">
        <v>0</v>
      </c>
      <c r="AG44" s="88">
        <v>0</v>
      </c>
      <c r="AH44" s="77">
        <f t="shared" si="28"/>
        <v>0</v>
      </c>
      <c r="AI44" s="88">
        <v>0</v>
      </c>
      <c r="AJ44" s="88">
        <v>0</v>
      </c>
      <c r="AK44" s="238">
        <f t="shared" si="3"/>
        <v>0</v>
      </c>
      <c r="AL44" s="173">
        <f t="shared" si="22"/>
        <v>0</v>
      </c>
      <c r="AM44" s="88">
        <f t="shared" si="22"/>
        <v>6847900</v>
      </c>
      <c r="AN44" s="84">
        <f t="shared" si="23"/>
        <v>6847900</v>
      </c>
    </row>
    <row r="45" spans="1:40" s="46" customFormat="1" ht="12" customHeight="1" x14ac:dyDescent="0.2">
      <c r="A45" s="241" t="s">
        <v>41</v>
      </c>
      <c r="B45" s="83">
        <v>0</v>
      </c>
      <c r="C45" s="83">
        <v>0</v>
      </c>
      <c r="D45" s="83">
        <f t="shared" si="21"/>
        <v>0</v>
      </c>
      <c r="E45" s="83">
        <v>0</v>
      </c>
      <c r="F45" s="7">
        <v>640726527</v>
      </c>
      <c r="G45" s="7">
        <f t="shared" si="7"/>
        <v>640726527</v>
      </c>
      <c r="H45" s="88">
        <v>0</v>
      </c>
      <c r="I45" s="88">
        <v>0</v>
      </c>
      <c r="J45" s="83">
        <f t="shared" si="8"/>
        <v>0</v>
      </c>
      <c r="K45" s="88">
        <v>0</v>
      </c>
      <c r="L45" s="88">
        <v>0</v>
      </c>
      <c r="M45" s="238">
        <f t="shared" si="9"/>
        <v>0</v>
      </c>
      <c r="N45" s="173">
        <v>0</v>
      </c>
      <c r="O45" s="88">
        <v>0</v>
      </c>
      <c r="P45" s="84">
        <f t="shared" si="10"/>
        <v>0</v>
      </c>
      <c r="Q45" s="87">
        <v>0</v>
      </c>
      <c r="R45" s="88">
        <v>0</v>
      </c>
      <c r="S45" s="84">
        <f t="shared" si="24"/>
        <v>0</v>
      </c>
      <c r="T45" s="79">
        <v>64238178.549999997</v>
      </c>
      <c r="U45" s="77">
        <v>119299474.45</v>
      </c>
      <c r="V45" s="77">
        <f t="shared" si="25"/>
        <v>183537653</v>
      </c>
      <c r="W45" s="77">
        <v>103103901</v>
      </c>
      <c r="X45" s="77">
        <v>44501238</v>
      </c>
      <c r="Y45" s="170">
        <f t="shared" si="26"/>
        <v>147605139</v>
      </c>
      <c r="Z45" s="173">
        <v>0</v>
      </c>
      <c r="AA45" s="88">
        <v>682178368</v>
      </c>
      <c r="AB45" s="84">
        <f t="shared" si="27"/>
        <v>682178368</v>
      </c>
      <c r="AC45" s="87">
        <v>80820529</v>
      </c>
      <c r="AD45" s="88">
        <v>0</v>
      </c>
      <c r="AE45" s="88">
        <f t="shared" si="15"/>
        <v>80820529</v>
      </c>
      <c r="AF45" s="88">
        <v>22151572</v>
      </c>
      <c r="AG45" s="88">
        <v>0</v>
      </c>
      <c r="AH45" s="77">
        <f t="shared" si="28"/>
        <v>22151572</v>
      </c>
      <c r="AI45" s="88">
        <v>0</v>
      </c>
      <c r="AJ45" s="88">
        <v>3867278</v>
      </c>
      <c r="AK45" s="238">
        <f t="shared" si="3"/>
        <v>3867278</v>
      </c>
      <c r="AL45" s="173">
        <f t="shared" si="22"/>
        <v>270314180.55000001</v>
      </c>
      <c r="AM45" s="88">
        <f t="shared" si="22"/>
        <v>1490572885.45</v>
      </c>
      <c r="AN45" s="84">
        <f t="shared" si="23"/>
        <v>1760887066</v>
      </c>
    </row>
    <row r="46" spans="1:40" s="46" customFormat="1" ht="12" customHeight="1" x14ac:dyDescent="0.2">
      <c r="A46" s="241" t="s">
        <v>26</v>
      </c>
      <c r="B46" s="83">
        <v>0</v>
      </c>
      <c r="C46" s="83">
        <v>12540</v>
      </c>
      <c r="D46" s="83">
        <f t="shared" si="21"/>
        <v>12540</v>
      </c>
      <c r="E46" s="83">
        <v>0</v>
      </c>
      <c r="F46" s="7">
        <v>0</v>
      </c>
      <c r="G46" s="7">
        <f t="shared" si="7"/>
        <v>0</v>
      </c>
      <c r="H46" s="88">
        <v>0</v>
      </c>
      <c r="I46" s="88">
        <v>0</v>
      </c>
      <c r="J46" s="83">
        <f t="shared" si="8"/>
        <v>0</v>
      </c>
      <c r="K46" s="88">
        <v>0</v>
      </c>
      <c r="L46" s="88">
        <v>0</v>
      </c>
      <c r="M46" s="238">
        <f t="shared" si="9"/>
        <v>0</v>
      </c>
      <c r="N46" s="173">
        <v>0</v>
      </c>
      <c r="O46" s="88">
        <v>0</v>
      </c>
      <c r="P46" s="84">
        <f t="shared" si="10"/>
        <v>0</v>
      </c>
      <c r="Q46" s="87">
        <v>0</v>
      </c>
      <c r="R46" s="88">
        <v>0</v>
      </c>
      <c r="S46" s="84">
        <f t="shared" si="24"/>
        <v>0</v>
      </c>
      <c r="T46" s="79">
        <v>0</v>
      </c>
      <c r="U46" s="77">
        <v>0</v>
      </c>
      <c r="V46" s="77">
        <f t="shared" si="25"/>
        <v>0</v>
      </c>
      <c r="W46" s="77">
        <v>0</v>
      </c>
      <c r="X46" s="77">
        <v>0</v>
      </c>
      <c r="Y46" s="170">
        <f t="shared" si="26"/>
        <v>0</v>
      </c>
      <c r="Z46" s="173">
        <v>0</v>
      </c>
      <c r="AA46" s="88">
        <v>0</v>
      </c>
      <c r="AB46" s="84">
        <f t="shared" si="27"/>
        <v>0</v>
      </c>
      <c r="AC46" s="87">
        <v>0</v>
      </c>
      <c r="AD46" s="88">
        <v>0</v>
      </c>
      <c r="AE46" s="88">
        <f t="shared" si="15"/>
        <v>0</v>
      </c>
      <c r="AF46" s="88">
        <v>0</v>
      </c>
      <c r="AG46" s="88">
        <v>0</v>
      </c>
      <c r="AH46" s="77">
        <f t="shared" si="28"/>
        <v>0</v>
      </c>
      <c r="AI46" s="88">
        <v>0</v>
      </c>
      <c r="AJ46" s="88">
        <v>0</v>
      </c>
      <c r="AK46" s="238">
        <f t="shared" si="3"/>
        <v>0</v>
      </c>
      <c r="AL46" s="173">
        <f t="shared" si="22"/>
        <v>0</v>
      </c>
      <c r="AM46" s="88">
        <f t="shared" si="22"/>
        <v>12540</v>
      </c>
      <c r="AN46" s="84">
        <f t="shared" si="23"/>
        <v>12540</v>
      </c>
    </row>
    <row r="47" spans="1:40" s="46" customFormat="1" ht="12" customHeight="1" x14ac:dyDescent="0.2">
      <c r="A47" s="241" t="s">
        <v>30</v>
      </c>
      <c r="B47" s="83">
        <v>88778952</v>
      </c>
      <c r="C47" s="83">
        <v>638564481</v>
      </c>
      <c r="D47" s="83">
        <f t="shared" si="21"/>
        <v>727343433</v>
      </c>
      <c r="E47" s="83">
        <v>32057394</v>
      </c>
      <c r="F47" s="7">
        <v>0</v>
      </c>
      <c r="G47" s="7">
        <f t="shared" si="7"/>
        <v>32057394</v>
      </c>
      <c r="H47" s="88">
        <v>325765983</v>
      </c>
      <c r="I47" s="88">
        <v>139079732</v>
      </c>
      <c r="J47" s="83">
        <f t="shared" si="8"/>
        <v>464845715</v>
      </c>
      <c r="K47" s="88">
        <v>425217678</v>
      </c>
      <c r="L47" s="88">
        <v>182236149</v>
      </c>
      <c r="M47" s="238">
        <f t="shared" si="9"/>
        <v>607453827</v>
      </c>
      <c r="N47" s="173">
        <v>369146920</v>
      </c>
      <c r="O47" s="88">
        <v>0</v>
      </c>
      <c r="P47" s="84">
        <f t="shared" si="10"/>
        <v>369146920</v>
      </c>
      <c r="Q47" s="87">
        <v>441035787</v>
      </c>
      <c r="R47" s="88">
        <v>634085705</v>
      </c>
      <c r="S47" s="84">
        <f t="shared" si="24"/>
        <v>1075121492</v>
      </c>
      <c r="T47" s="79">
        <v>514769754</v>
      </c>
      <c r="U47" s="77">
        <v>634085705</v>
      </c>
      <c r="V47" s="77">
        <f t="shared" si="25"/>
        <v>1148855459</v>
      </c>
      <c r="W47" s="77">
        <v>883815188</v>
      </c>
      <c r="X47" s="77">
        <v>670439279</v>
      </c>
      <c r="Y47" s="170">
        <f t="shared" si="26"/>
        <v>1554254467</v>
      </c>
      <c r="Z47" s="173">
        <v>50000000</v>
      </c>
      <c r="AA47" s="88">
        <v>378421440</v>
      </c>
      <c r="AB47" s="84">
        <f t="shared" si="27"/>
        <v>428421440</v>
      </c>
      <c r="AC47" s="87">
        <v>76854055</v>
      </c>
      <c r="AD47" s="88">
        <v>351567385</v>
      </c>
      <c r="AE47" s="88">
        <f t="shared" si="15"/>
        <v>428421440</v>
      </c>
      <c r="AF47" s="88">
        <v>50000000</v>
      </c>
      <c r="AG47" s="88">
        <v>378421440</v>
      </c>
      <c r="AH47" s="77">
        <f t="shared" si="28"/>
        <v>-328421440</v>
      </c>
      <c r="AI47" s="88">
        <v>50000000</v>
      </c>
      <c r="AJ47" s="88">
        <v>380199040</v>
      </c>
      <c r="AK47" s="238">
        <f t="shared" si="3"/>
        <v>430199040</v>
      </c>
      <c r="AL47" s="173">
        <f t="shared" si="22"/>
        <v>3307441711</v>
      </c>
      <c r="AM47" s="88">
        <f t="shared" si="22"/>
        <v>4387100356</v>
      </c>
      <c r="AN47" s="84">
        <f t="shared" si="23"/>
        <v>7694542067</v>
      </c>
    </row>
    <row r="48" spans="1:40" s="46" customFormat="1" ht="12" customHeight="1" x14ac:dyDescent="0.2">
      <c r="A48" s="241" t="s">
        <v>261</v>
      </c>
      <c r="B48" s="83">
        <v>0</v>
      </c>
      <c r="C48" s="83">
        <v>10011749736.1</v>
      </c>
      <c r="D48" s="83">
        <f t="shared" si="21"/>
        <v>10011749736.1</v>
      </c>
      <c r="E48" s="83">
        <v>9025169393.6000004</v>
      </c>
      <c r="F48" s="7">
        <v>6026089611.3999996</v>
      </c>
      <c r="G48" s="7">
        <f t="shared" si="7"/>
        <v>15051259005</v>
      </c>
      <c r="H48" s="88">
        <v>10717388655</v>
      </c>
      <c r="I48" s="88">
        <v>0</v>
      </c>
      <c r="J48" s="83">
        <f t="shared" si="8"/>
        <v>10717388655</v>
      </c>
      <c r="K48" s="88">
        <v>10661539783</v>
      </c>
      <c r="L48" s="88">
        <v>0</v>
      </c>
      <c r="M48" s="238">
        <f t="shared" si="9"/>
        <v>10661539783</v>
      </c>
      <c r="N48" s="173">
        <v>10647220829</v>
      </c>
      <c r="O48" s="88">
        <v>0</v>
      </c>
      <c r="P48" s="84">
        <f t="shared" si="10"/>
        <v>10647220829</v>
      </c>
      <c r="Q48" s="87">
        <v>11235291305</v>
      </c>
      <c r="R48" s="88">
        <v>0</v>
      </c>
      <c r="S48" s="84">
        <f t="shared" si="24"/>
        <v>11235291305</v>
      </c>
      <c r="T48" s="79">
        <v>10209789357</v>
      </c>
      <c r="U48" s="77">
        <v>0</v>
      </c>
      <c r="V48" s="77">
        <f t="shared" si="25"/>
        <v>10209789357</v>
      </c>
      <c r="W48" s="77">
        <v>11237180196</v>
      </c>
      <c r="X48" s="77">
        <v>0</v>
      </c>
      <c r="Y48" s="170">
        <f t="shared" si="26"/>
        <v>11237180196</v>
      </c>
      <c r="Z48" s="173">
        <v>11260938317</v>
      </c>
      <c r="AA48" s="88">
        <v>0</v>
      </c>
      <c r="AB48" s="84">
        <f t="shared" si="27"/>
        <v>11260938317</v>
      </c>
      <c r="AC48" s="87">
        <v>11549235161</v>
      </c>
      <c r="AD48" s="88">
        <v>0</v>
      </c>
      <c r="AE48" s="88">
        <f t="shared" si="15"/>
        <v>11549235161</v>
      </c>
      <c r="AF48" s="88">
        <v>11375090918</v>
      </c>
      <c r="AG48" s="88">
        <v>0</v>
      </c>
      <c r="AH48" s="77">
        <f t="shared" si="28"/>
        <v>11375090918</v>
      </c>
      <c r="AI48" s="88">
        <v>11242400017</v>
      </c>
      <c r="AJ48" s="88">
        <v>0</v>
      </c>
      <c r="AK48" s="238">
        <f t="shared" si="3"/>
        <v>11242400017</v>
      </c>
      <c r="AL48" s="173">
        <f t="shared" si="22"/>
        <v>119161243931.60001</v>
      </c>
      <c r="AM48" s="88">
        <f t="shared" si="22"/>
        <v>16037839347.5</v>
      </c>
      <c r="AN48" s="84">
        <f t="shared" si="23"/>
        <v>135199083279.10001</v>
      </c>
    </row>
    <row r="49" spans="1:40" s="46" customFormat="1" ht="12" customHeight="1" x14ac:dyDescent="0.2">
      <c r="A49" s="241" t="s">
        <v>22</v>
      </c>
      <c r="B49" s="83">
        <v>0</v>
      </c>
      <c r="C49" s="83">
        <v>0</v>
      </c>
      <c r="D49" s="83">
        <f t="shared" si="21"/>
        <v>0</v>
      </c>
      <c r="E49" s="83">
        <v>0</v>
      </c>
      <c r="F49" s="7">
        <v>0</v>
      </c>
      <c r="G49" s="7">
        <f t="shared" si="7"/>
        <v>0</v>
      </c>
      <c r="H49" s="88">
        <v>626452921</v>
      </c>
      <c r="I49" s="88">
        <v>0</v>
      </c>
      <c r="J49" s="83">
        <f t="shared" si="8"/>
        <v>626452921</v>
      </c>
      <c r="K49" s="88">
        <v>1037339590</v>
      </c>
      <c r="L49" s="88">
        <v>0</v>
      </c>
      <c r="M49" s="238">
        <f t="shared" si="9"/>
        <v>1037339590</v>
      </c>
      <c r="N49" s="173">
        <v>4821193657</v>
      </c>
      <c r="O49" s="88">
        <v>0</v>
      </c>
      <c r="P49" s="84">
        <f t="shared" si="10"/>
        <v>4821193657</v>
      </c>
      <c r="Q49" s="87">
        <v>997495891</v>
      </c>
      <c r="R49" s="88">
        <v>0</v>
      </c>
      <c r="S49" s="84">
        <f t="shared" si="24"/>
        <v>997495891</v>
      </c>
      <c r="T49" s="79">
        <v>0</v>
      </c>
      <c r="U49" s="77">
        <v>825074110</v>
      </c>
      <c r="V49" s="77">
        <f t="shared" si="25"/>
        <v>825074110</v>
      </c>
      <c r="W49" s="77">
        <v>950812348</v>
      </c>
      <c r="X49" s="77">
        <v>0</v>
      </c>
      <c r="Y49" s="170">
        <f t="shared" si="26"/>
        <v>950812348</v>
      </c>
      <c r="Z49" s="173">
        <v>1155307452</v>
      </c>
      <c r="AA49" s="88">
        <v>0</v>
      </c>
      <c r="AB49" s="84">
        <f t="shared" si="27"/>
        <v>1155307452</v>
      </c>
      <c r="AC49" s="87">
        <v>2582800577</v>
      </c>
      <c r="AD49" s="88">
        <v>0</v>
      </c>
      <c r="AE49" s="88">
        <f t="shared" si="15"/>
        <v>2582800577</v>
      </c>
      <c r="AF49" s="88">
        <v>1178128130</v>
      </c>
      <c r="AG49" s="88">
        <v>0</v>
      </c>
      <c r="AH49" s="77">
        <f t="shared" si="28"/>
        <v>1178128130</v>
      </c>
      <c r="AI49" s="88">
        <v>0</v>
      </c>
      <c r="AJ49" s="88">
        <v>0</v>
      </c>
      <c r="AK49" s="238">
        <f t="shared" si="3"/>
        <v>0</v>
      </c>
      <c r="AL49" s="173">
        <f t="shared" si="22"/>
        <v>13349530566</v>
      </c>
      <c r="AM49" s="88">
        <f t="shared" si="22"/>
        <v>825074110</v>
      </c>
      <c r="AN49" s="84">
        <f t="shared" si="23"/>
        <v>14174604676</v>
      </c>
    </row>
    <row r="50" spans="1:40" s="46" customFormat="1" ht="12" customHeight="1" x14ac:dyDescent="0.2">
      <c r="A50" s="241" t="s">
        <v>488</v>
      </c>
      <c r="B50" s="83">
        <v>0</v>
      </c>
      <c r="C50" s="83">
        <v>0</v>
      </c>
      <c r="D50" s="83">
        <f t="shared" si="21"/>
        <v>0</v>
      </c>
      <c r="E50" s="83">
        <v>0</v>
      </c>
      <c r="F50" s="7">
        <v>0</v>
      </c>
      <c r="G50" s="7">
        <f t="shared" si="7"/>
        <v>0</v>
      </c>
      <c r="H50" s="88">
        <v>0</v>
      </c>
      <c r="I50" s="88">
        <v>0</v>
      </c>
      <c r="J50" s="83">
        <f t="shared" si="8"/>
        <v>0</v>
      </c>
      <c r="K50" s="88">
        <v>0</v>
      </c>
      <c r="L50" s="88">
        <v>0</v>
      </c>
      <c r="M50" s="238">
        <f t="shared" si="9"/>
        <v>0</v>
      </c>
      <c r="N50" s="173">
        <v>4836851</v>
      </c>
      <c r="O50" s="88">
        <v>0</v>
      </c>
      <c r="P50" s="84">
        <f t="shared" si="10"/>
        <v>4836851</v>
      </c>
      <c r="Q50" s="87">
        <v>0</v>
      </c>
      <c r="R50" s="88">
        <v>2500000000</v>
      </c>
      <c r="S50" s="84">
        <f t="shared" si="24"/>
        <v>2500000000</v>
      </c>
      <c r="T50" s="79">
        <v>0</v>
      </c>
      <c r="U50" s="77">
        <v>1067221163</v>
      </c>
      <c r="V50" s="77">
        <f t="shared" si="25"/>
        <v>1067221163</v>
      </c>
      <c r="W50" s="77">
        <v>3000000000</v>
      </c>
      <c r="X50" s="77">
        <v>0</v>
      </c>
      <c r="Y50" s="170">
        <f t="shared" si="26"/>
        <v>3000000000</v>
      </c>
      <c r="Z50" s="173">
        <v>3800000000</v>
      </c>
      <c r="AA50" s="88">
        <v>0</v>
      </c>
      <c r="AB50" s="84">
        <f t="shared" si="27"/>
        <v>3800000000</v>
      </c>
      <c r="AC50" s="87">
        <v>3500000000</v>
      </c>
      <c r="AD50" s="88">
        <v>0</v>
      </c>
      <c r="AE50" s="88">
        <f t="shared" si="15"/>
        <v>3500000000</v>
      </c>
      <c r="AF50" s="88">
        <v>0</v>
      </c>
      <c r="AG50" s="88">
        <v>0</v>
      </c>
      <c r="AH50" s="77">
        <f t="shared" si="28"/>
        <v>0</v>
      </c>
      <c r="AI50" s="88">
        <v>14395592466</v>
      </c>
      <c r="AJ50" s="88">
        <v>246010490</v>
      </c>
      <c r="AK50" s="238">
        <f t="shared" si="3"/>
        <v>14641602956</v>
      </c>
      <c r="AL50" s="173">
        <f t="shared" si="22"/>
        <v>24700429317</v>
      </c>
      <c r="AM50" s="88">
        <f t="shared" si="22"/>
        <v>3813231653</v>
      </c>
      <c r="AN50" s="84">
        <f t="shared" si="23"/>
        <v>28513660970</v>
      </c>
    </row>
    <row r="51" spans="1:40" s="46" customFormat="1" ht="12" customHeight="1" x14ac:dyDescent="0.2">
      <c r="A51" s="241" t="s">
        <v>489</v>
      </c>
      <c r="B51" s="83">
        <v>0</v>
      </c>
      <c r="C51" s="83">
        <v>0</v>
      </c>
      <c r="D51" s="83">
        <f t="shared" si="21"/>
        <v>0</v>
      </c>
      <c r="E51" s="83">
        <v>0</v>
      </c>
      <c r="F51" s="7">
        <v>0</v>
      </c>
      <c r="G51" s="7">
        <f t="shared" si="7"/>
        <v>0</v>
      </c>
      <c r="H51" s="88">
        <v>0</v>
      </c>
      <c r="I51" s="88">
        <v>0</v>
      </c>
      <c r="J51" s="83">
        <f t="shared" si="8"/>
        <v>0</v>
      </c>
      <c r="K51" s="88">
        <v>0</v>
      </c>
      <c r="L51" s="88">
        <v>0</v>
      </c>
      <c r="M51" s="238">
        <f t="shared" si="9"/>
        <v>0</v>
      </c>
      <c r="N51" s="173">
        <v>0</v>
      </c>
      <c r="O51" s="88">
        <v>0</v>
      </c>
      <c r="P51" s="84">
        <f t="shared" si="10"/>
        <v>0</v>
      </c>
      <c r="Q51" s="87">
        <v>1442443734.47</v>
      </c>
      <c r="R51" s="88">
        <v>0</v>
      </c>
      <c r="S51" s="84">
        <f t="shared" si="24"/>
        <v>1442443734.47</v>
      </c>
      <c r="T51" s="79">
        <v>0</v>
      </c>
      <c r="U51" s="77">
        <v>0</v>
      </c>
      <c r="V51" s="77">
        <f t="shared" si="25"/>
        <v>0</v>
      </c>
      <c r="W51" s="77">
        <v>0</v>
      </c>
      <c r="X51" s="77">
        <v>0</v>
      </c>
      <c r="Y51" s="170">
        <f t="shared" si="26"/>
        <v>0</v>
      </c>
      <c r="Z51" s="173">
        <v>0</v>
      </c>
      <c r="AA51" s="88">
        <v>0</v>
      </c>
      <c r="AB51" s="84">
        <f t="shared" si="27"/>
        <v>0</v>
      </c>
      <c r="AC51" s="87">
        <v>0</v>
      </c>
      <c r="AD51" s="88">
        <v>0</v>
      </c>
      <c r="AE51" s="88">
        <f t="shared" si="15"/>
        <v>0</v>
      </c>
      <c r="AF51" s="88">
        <v>0</v>
      </c>
      <c r="AG51" s="88">
        <v>0</v>
      </c>
      <c r="AH51" s="77">
        <f t="shared" si="28"/>
        <v>0</v>
      </c>
      <c r="AI51" s="88">
        <v>0</v>
      </c>
      <c r="AJ51" s="88">
        <v>0</v>
      </c>
      <c r="AK51" s="238">
        <f t="shared" si="3"/>
        <v>0</v>
      </c>
      <c r="AL51" s="173">
        <f t="shared" si="22"/>
        <v>1442443734.47</v>
      </c>
      <c r="AM51" s="88">
        <f t="shared" si="22"/>
        <v>0</v>
      </c>
      <c r="AN51" s="84">
        <f t="shared" si="23"/>
        <v>1442443734.47</v>
      </c>
    </row>
    <row r="52" spans="1:40" s="46" customFormat="1" ht="12" customHeight="1" x14ac:dyDescent="0.2">
      <c r="A52" s="241" t="s">
        <v>16</v>
      </c>
      <c r="B52" s="83">
        <v>0</v>
      </c>
      <c r="C52" s="83">
        <v>15524916</v>
      </c>
      <c r="D52" s="83">
        <f t="shared" si="21"/>
        <v>15524916</v>
      </c>
      <c r="E52" s="83">
        <v>0</v>
      </c>
      <c r="F52" s="7">
        <v>52641832</v>
      </c>
      <c r="G52" s="7">
        <f t="shared" si="7"/>
        <v>52641832</v>
      </c>
      <c r="H52" s="88">
        <v>0</v>
      </c>
      <c r="I52" s="88">
        <v>70180230</v>
      </c>
      <c r="J52" s="83">
        <f t="shared" si="8"/>
        <v>70180230</v>
      </c>
      <c r="K52" s="88">
        <v>556505</v>
      </c>
      <c r="L52" s="88">
        <v>102982766</v>
      </c>
      <c r="M52" s="238">
        <f t="shared" si="9"/>
        <v>103539271</v>
      </c>
      <c r="N52" s="173">
        <v>0</v>
      </c>
      <c r="O52" s="88">
        <v>15649925</v>
      </c>
      <c r="P52" s="84">
        <f t="shared" si="10"/>
        <v>15649925</v>
      </c>
      <c r="Q52" s="87">
        <v>846317</v>
      </c>
      <c r="R52" s="88">
        <v>5661856</v>
      </c>
      <c r="S52" s="84">
        <f t="shared" si="24"/>
        <v>6508173</v>
      </c>
      <c r="T52" s="79">
        <v>7981505</v>
      </c>
      <c r="U52" s="77">
        <v>0</v>
      </c>
      <c r="V52" s="77">
        <f t="shared" si="25"/>
        <v>7981505</v>
      </c>
      <c r="W52" s="77">
        <v>15223043</v>
      </c>
      <c r="X52" s="77">
        <v>802175</v>
      </c>
      <c r="Y52" s="170">
        <f t="shared" si="26"/>
        <v>16025218</v>
      </c>
      <c r="Z52" s="173">
        <v>3156415</v>
      </c>
      <c r="AA52" s="88">
        <v>3698405</v>
      </c>
      <c r="AB52" s="84">
        <f t="shared" si="27"/>
        <v>6854820</v>
      </c>
      <c r="AC52" s="87">
        <v>3221122</v>
      </c>
      <c r="AD52" s="88">
        <v>7534118</v>
      </c>
      <c r="AE52" s="88">
        <f t="shared" si="15"/>
        <v>10755240</v>
      </c>
      <c r="AF52" s="88">
        <v>0</v>
      </c>
      <c r="AG52" s="88">
        <v>10461741</v>
      </c>
      <c r="AH52" s="77">
        <f t="shared" si="28"/>
        <v>-10461741</v>
      </c>
      <c r="AI52" s="88">
        <v>0</v>
      </c>
      <c r="AJ52" s="88">
        <v>161600</v>
      </c>
      <c r="AK52" s="238">
        <f t="shared" si="3"/>
        <v>161600</v>
      </c>
      <c r="AL52" s="173">
        <f t="shared" si="22"/>
        <v>30984907</v>
      </c>
      <c r="AM52" s="88">
        <f t="shared" si="22"/>
        <v>285299564</v>
      </c>
      <c r="AN52" s="84">
        <f t="shared" si="23"/>
        <v>316284471</v>
      </c>
    </row>
    <row r="53" spans="1:40" s="46" customFormat="1" ht="12" customHeight="1" x14ac:dyDescent="0.2">
      <c r="A53" s="241" t="s">
        <v>18</v>
      </c>
      <c r="B53" s="83">
        <v>0</v>
      </c>
      <c r="C53" s="83">
        <v>223037692</v>
      </c>
      <c r="D53" s="83">
        <f t="shared" si="21"/>
        <v>223037692</v>
      </c>
      <c r="E53" s="83">
        <v>0</v>
      </c>
      <c r="F53" s="7">
        <v>387178526</v>
      </c>
      <c r="G53" s="7">
        <f t="shared" si="7"/>
        <v>387178526</v>
      </c>
      <c r="H53" s="88">
        <v>0</v>
      </c>
      <c r="I53" s="88">
        <v>111200259</v>
      </c>
      <c r="J53" s="83">
        <f t="shared" si="8"/>
        <v>111200259</v>
      </c>
      <c r="K53" s="88">
        <v>10858549.342</v>
      </c>
      <c r="L53" s="88">
        <v>86471889.368000001</v>
      </c>
      <c r="M53" s="238">
        <f t="shared" si="9"/>
        <v>97330438.710000008</v>
      </c>
      <c r="N53" s="173">
        <v>97409249</v>
      </c>
      <c r="O53" s="88">
        <v>18097582</v>
      </c>
      <c r="P53" s="84">
        <f t="shared" si="10"/>
        <v>115506831</v>
      </c>
      <c r="Q53" s="87">
        <v>408437979</v>
      </c>
      <c r="R53" s="88">
        <v>389663792.19999999</v>
      </c>
      <c r="S53" s="84">
        <f t="shared" si="24"/>
        <v>798101771.20000005</v>
      </c>
      <c r="T53" s="79">
        <v>0</v>
      </c>
      <c r="U53" s="77">
        <v>262706509</v>
      </c>
      <c r="V53" s="77">
        <f t="shared" si="25"/>
        <v>262706509</v>
      </c>
      <c r="W53" s="77">
        <v>84803</v>
      </c>
      <c r="X53" s="77">
        <v>122307453.40000001</v>
      </c>
      <c r="Y53" s="170">
        <f t="shared" si="26"/>
        <v>122392256.40000001</v>
      </c>
      <c r="Z53" s="173">
        <v>394724232</v>
      </c>
      <c r="AA53" s="88">
        <v>215451133</v>
      </c>
      <c r="AB53" s="84">
        <f t="shared" si="27"/>
        <v>610175365</v>
      </c>
      <c r="AC53" s="87">
        <v>316159207</v>
      </c>
      <c r="AD53" s="88">
        <v>68211311</v>
      </c>
      <c r="AE53" s="88">
        <f t="shared" si="15"/>
        <v>384370518</v>
      </c>
      <c r="AF53" s="88">
        <v>134900</v>
      </c>
      <c r="AG53" s="88">
        <v>81214058.5</v>
      </c>
      <c r="AH53" s="77">
        <f t="shared" si="28"/>
        <v>-81079158.5</v>
      </c>
      <c r="AI53" s="88">
        <v>25055345</v>
      </c>
      <c r="AJ53" s="88">
        <v>0</v>
      </c>
      <c r="AK53" s="238">
        <f t="shared" si="3"/>
        <v>25055345</v>
      </c>
      <c r="AL53" s="173">
        <f t="shared" si="22"/>
        <v>1252864264.342</v>
      </c>
      <c r="AM53" s="88">
        <f t="shared" si="22"/>
        <v>1965540205.4680002</v>
      </c>
      <c r="AN53" s="84">
        <f t="shared" si="23"/>
        <v>3218404469.8100004</v>
      </c>
    </row>
    <row r="54" spans="1:40" s="46" customFormat="1" ht="12" customHeight="1" x14ac:dyDescent="0.2">
      <c r="A54" s="241" t="s">
        <v>229</v>
      </c>
      <c r="B54" s="83">
        <v>10000000</v>
      </c>
      <c r="C54" s="83">
        <v>0</v>
      </c>
      <c r="D54" s="83">
        <f t="shared" si="21"/>
        <v>10000000</v>
      </c>
      <c r="E54" s="83">
        <v>42716</v>
      </c>
      <c r="F54" s="7">
        <v>13077221</v>
      </c>
      <c r="G54" s="7">
        <f t="shared" si="7"/>
        <v>13119937</v>
      </c>
      <c r="H54" s="88">
        <v>0</v>
      </c>
      <c r="I54" s="88">
        <v>13077221</v>
      </c>
      <c r="J54" s="83">
        <f t="shared" si="8"/>
        <v>13077221</v>
      </c>
      <c r="K54" s="88">
        <v>0</v>
      </c>
      <c r="L54" s="88">
        <v>30000000</v>
      </c>
      <c r="M54" s="238">
        <f t="shared" si="9"/>
        <v>30000000</v>
      </c>
      <c r="N54" s="173">
        <v>30000000</v>
      </c>
      <c r="O54" s="88">
        <v>0</v>
      </c>
      <c r="P54" s="84">
        <f t="shared" si="10"/>
        <v>30000000</v>
      </c>
      <c r="Q54" s="87">
        <v>43376576</v>
      </c>
      <c r="R54" s="88">
        <v>0</v>
      </c>
      <c r="S54" s="84">
        <f t="shared" si="24"/>
        <v>43376576</v>
      </c>
      <c r="T54" s="79">
        <v>36130764.949999996</v>
      </c>
      <c r="U54" s="77">
        <v>67099992.050000004</v>
      </c>
      <c r="V54" s="77">
        <f t="shared" si="25"/>
        <v>103230757</v>
      </c>
      <c r="W54" s="77">
        <v>3741039</v>
      </c>
      <c r="X54" s="77">
        <v>75743419</v>
      </c>
      <c r="Y54" s="170">
        <f t="shared" si="26"/>
        <v>79484458</v>
      </c>
      <c r="Z54" s="173">
        <v>3780158</v>
      </c>
      <c r="AA54" s="88">
        <v>0</v>
      </c>
      <c r="AB54" s="84">
        <f t="shared" si="27"/>
        <v>3780158</v>
      </c>
      <c r="AC54" s="87">
        <v>2137899</v>
      </c>
      <c r="AD54" s="88">
        <v>0</v>
      </c>
      <c r="AE54" s="88">
        <f t="shared" si="15"/>
        <v>2137899</v>
      </c>
      <c r="AF54" s="88">
        <v>0</v>
      </c>
      <c r="AG54" s="88">
        <v>0</v>
      </c>
      <c r="AH54" s="77">
        <f t="shared" si="28"/>
        <v>0</v>
      </c>
      <c r="AI54" s="88">
        <v>2240970</v>
      </c>
      <c r="AJ54" s="88">
        <v>0</v>
      </c>
      <c r="AK54" s="238">
        <f t="shared" si="3"/>
        <v>2240970</v>
      </c>
      <c r="AL54" s="173">
        <f t="shared" si="22"/>
        <v>131450122.94999999</v>
      </c>
      <c r="AM54" s="88">
        <f t="shared" si="22"/>
        <v>198997853.05000001</v>
      </c>
      <c r="AN54" s="84">
        <f t="shared" si="23"/>
        <v>330447976</v>
      </c>
    </row>
    <row r="55" spans="1:40" s="46" customFormat="1" ht="12" customHeight="1" x14ac:dyDescent="0.2">
      <c r="A55" s="241" t="s">
        <v>32</v>
      </c>
      <c r="B55" s="83">
        <v>0</v>
      </c>
      <c r="C55" s="83">
        <v>268384884</v>
      </c>
      <c r="D55" s="83">
        <f t="shared" si="21"/>
        <v>268384884</v>
      </c>
      <c r="E55" s="83">
        <v>0</v>
      </c>
      <c r="F55" s="7">
        <v>0</v>
      </c>
      <c r="G55" s="7">
        <f t="shared" si="7"/>
        <v>0</v>
      </c>
      <c r="H55" s="88">
        <v>0</v>
      </c>
      <c r="I55" s="88">
        <v>0</v>
      </c>
      <c r="J55" s="83">
        <f t="shared" si="8"/>
        <v>0</v>
      </c>
      <c r="K55" s="88">
        <v>0</v>
      </c>
      <c r="L55" s="88">
        <v>0</v>
      </c>
      <c r="M55" s="238">
        <f t="shared" si="9"/>
        <v>0</v>
      </c>
      <c r="N55" s="173">
        <v>0</v>
      </c>
      <c r="O55" s="88">
        <v>0</v>
      </c>
      <c r="P55" s="84">
        <f t="shared" si="10"/>
        <v>0</v>
      </c>
      <c r="Q55" s="87">
        <v>0</v>
      </c>
      <c r="R55" s="88">
        <v>0</v>
      </c>
      <c r="S55" s="84">
        <f t="shared" si="24"/>
        <v>0</v>
      </c>
      <c r="T55" s="79">
        <v>0</v>
      </c>
      <c r="U55" s="77">
        <v>0</v>
      </c>
      <c r="V55" s="77">
        <f t="shared" si="25"/>
        <v>0</v>
      </c>
      <c r="W55" s="77">
        <v>0</v>
      </c>
      <c r="X55" s="77">
        <v>0</v>
      </c>
      <c r="Y55" s="170">
        <f t="shared" si="26"/>
        <v>0</v>
      </c>
      <c r="Z55" s="173">
        <v>0</v>
      </c>
      <c r="AA55" s="88">
        <v>0</v>
      </c>
      <c r="AB55" s="84">
        <f t="shared" si="27"/>
        <v>0</v>
      </c>
      <c r="AC55" s="87">
        <v>0</v>
      </c>
      <c r="AD55" s="88">
        <v>0</v>
      </c>
      <c r="AE55" s="88">
        <f t="shared" si="15"/>
        <v>0</v>
      </c>
      <c r="AF55" s="88">
        <v>0</v>
      </c>
      <c r="AG55" s="88">
        <v>0</v>
      </c>
      <c r="AH55" s="77">
        <f t="shared" si="28"/>
        <v>0</v>
      </c>
      <c r="AI55" s="88">
        <v>0</v>
      </c>
      <c r="AJ55" s="88">
        <v>0</v>
      </c>
      <c r="AK55" s="238">
        <f t="shared" si="3"/>
        <v>0</v>
      </c>
      <c r="AL55" s="173">
        <f t="shared" si="22"/>
        <v>0</v>
      </c>
      <c r="AM55" s="88">
        <f t="shared" si="22"/>
        <v>268384884</v>
      </c>
      <c r="AN55" s="84">
        <f t="shared" si="23"/>
        <v>268384884</v>
      </c>
    </row>
    <row r="56" spans="1:40" s="46" customFormat="1" ht="12" customHeight="1" x14ac:dyDescent="0.2">
      <c r="A56" s="241" t="s">
        <v>24</v>
      </c>
      <c r="B56" s="83">
        <v>0</v>
      </c>
      <c r="C56" s="83">
        <v>0</v>
      </c>
      <c r="D56" s="83">
        <f t="shared" si="21"/>
        <v>0</v>
      </c>
      <c r="E56" s="83">
        <v>0</v>
      </c>
      <c r="F56" s="83">
        <v>0</v>
      </c>
      <c r="G56" s="7">
        <f t="shared" si="7"/>
        <v>0</v>
      </c>
      <c r="H56" s="88">
        <v>0</v>
      </c>
      <c r="I56" s="88">
        <v>311835609</v>
      </c>
      <c r="J56" s="83">
        <f t="shared" si="8"/>
        <v>311835609</v>
      </c>
      <c r="K56" s="88">
        <v>0</v>
      </c>
      <c r="L56" s="88">
        <v>191676516</v>
      </c>
      <c r="M56" s="238">
        <f t="shared" si="9"/>
        <v>191676516</v>
      </c>
      <c r="N56" s="173">
        <v>0</v>
      </c>
      <c r="O56" s="88">
        <v>191676516</v>
      </c>
      <c r="P56" s="84">
        <f t="shared" si="10"/>
        <v>191676516</v>
      </c>
      <c r="Q56" s="87">
        <v>0</v>
      </c>
      <c r="R56" s="88">
        <v>191676516</v>
      </c>
      <c r="S56" s="84">
        <f t="shared" si="24"/>
        <v>191676516</v>
      </c>
      <c r="T56" s="79">
        <v>1011100</v>
      </c>
      <c r="U56" s="77">
        <v>190665416</v>
      </c>
      <c r="V56" s="77">
        <f t="shared" si="25"/>
        <v>191676516</v>
      </c>
      <c r="W56" s="77">
        <v>0</v>
      </c>
      <c r="X56" s="77">
        <v>0</v>
      </c>
      <c r="Y56" s="170">
        <f t="shared" si="26"/>
        <v>0</v>
      </c>
      <c r="Z56" s="173">
        <v>0</v>
      </c>
      <c r="AA56" s="88">
        <v>0</v>
      </c>
      <c r="AB56" s="84">
        <f t="shared" si="27"/>
        <v>0</v>
      </c>
      <c r="AC56" s="87">
        <v>0</v>
      </c>
      <c r="AD56" s="88">
        <v>0</v>
      </c>
      <c r="AE56" s="88">
        <f t="shared" si="15"/>
        <v>0</v>
      </c>
      <c r="AF56" s="88">
        <v>0</v>
      </c>
      <c r="AG56" s="88">
        <v>0</v>
      </c>
      <c r="AH56" s="77">
        <f t="shared" si="28"/>
        <v>0</v>
      </c>
      <c r="AI56" s="88">
        <v>0</v>
      </c>
      <c r="AJ56" s="88">
        <v>0</v>
      </c>
      <c r="AK56" s="238">
        <f t="shared" si="3"/>
        <v>0</v>
      </c>
      <c r="AL56" s="173">
        <f t="shared" si="22"/>
        <v>1011100</v>
      </c>
      <c r="AM56" s="88">
        <f t="shared" si="22"/>
        <v>1077530573</v>
      </c>
      <c r="AN56" s="84">
        <f t="shared" si="23"/>
        <v>1078541673</v>
      </c>
    </row>
    <row r="57" spans="1:40" s="46" customFormat="1" ht="12" customHeight="1" x14ac:dyDescent="0.2">
      <c r="A57" s="241" t="s">
        <v>27</v>
      </c>
      <c r="B57" s="83">
        <v>0</v>
      </c>
      <c r="C57" s="83">
        <v>0</v>
      </c>
      <c r="D57" s="83">
        <f t="shared" si="21"/>
        <v>0</v>
      </c>
      <c r="E57" s="83">
        <v>0</v>
      </c>
      <c r="F57" s="83">
        <v>0</v>
      </c>
      <c r="G57" s="7">
        <f t="shared" si="7"/>
        <v>0</v>
      </c>
      <c r="H57" s="88">
        <v>0</v>
      </c>
      <c r="I57" s="88">
        <v>4921400</v>
      </c>
      <c r="J57" s="83">
        <f t="shared" si="8"/>
        <v>4921400</v>
      </c>
      <c r="K57" s="88">
        <v>0</v>
      </c>
      <c r="L57" s="88">
        <v>2763470</v>
      </c>
      <c r="M57" s="238">
        <f t="shared" si="9"/>
        <v>2763470</v>
      </c>
      <c r="N57" s="173">
        <v>0</v>
      </c>
      <c r="O57" s="88">
        <v>593860</v>
      </c>
      <c r="P57" s="84">
        <f t="shared" si="10"/>
        <v>593860</v>
      </c>
      <c r="Q57" s="87">
        <v>0</v>
      </c>
      <c r="R57" s="88">
        <v>230750</v>
      </c>
      <c r="S57" s="84">
        <f t="shared" si="24"/>
        <v>230750</v>
      </c>
      <c r="T57" s="79">
        <v>0</v>
      </c>
      <c r="U57" s="77">
        <v>0</v>
      </c>
      <c r="V57" s="77">
        <f t="shared" si="25"/>
        <v>0</v>
      </c>
      <c r="W57" s="77">
        <v>0</v>
      </c>
      <c r="X57" s="77">
        <v>0</v>
      </c>
      <c r="Y57" s="170">
        <f t="shared" si="26"/>
        <v>0</v>
      </c>
      <c r="Z57" s="173">
        <v>0</v>
      </c>
      <c r="AA57" s="88">
        <v>0</v>
      </c>
      <c r="AB57" s="84">
        <f t="shared" si="27"/>
        <v>0</v>
      </c>
      <c r="AC57" s="87">
        <v>0</v>
      </c>
      <c r="AD57" s="88">
        <v>5070300</v>
      </c>
      <c r="AE57" s="88">
        <f t="shared" si="15"/>
        <v>5070300</v>
      </c>
      <c r="AF57" s="88">
        <v>0</v>
      </c>
      <c r="AG57" s="88">
        <v>0</v>
      </c>
      <c r="AH57" s="77">
        <f t="shared" si="28"/>
        <v>0</v>
      </c>
      <c r="AI57" s="88">
        <v>219700</v>
      </c>
      <c r="AJ57" s="88">
        <v>0</v>
      </c>
      <c r="AK57" s="238">
        <f t="shared" si="3"/>
        <v>219700</v>
      </c>
      <c r="AL57" s="173">
        <f t="shared" si="22"/>
        <v>219700</v>
      </c>
      <c r="AM57" s="88">
        <f t="shared" si="22"/>
        <v>13579780</v>
      </c>
      <c r="AN57" s="84">
        <f t="shared" si="23"/>
        <v>13799480</v>
      </c>
    </row>
    <row r="58" spans="1:40" s="46" customFormat="1" ht="12" customHeight="1" x14ac:dyDescent="0.2">
      <c r="A58" s="241" t="s">
        <v>25</v>
      </c>
      <c r="B58" s="83">
        <v>0</v>
      </c>
      <c r="C58" s="83">
        <v>0</v>
      </c>
      <c r="D58" s="83">
        <f t="shared" si="21"/>
        <v>0</v>
      </c>
      <c r="E58" s="83">
        <v>0</v>
      </c>
      <c r="F58" s="83">
        <v>0</v>
      </c>
      <c r="G58" s="7">
        <f t="shared" si="7"/>
        <v>0</v>
      </c>
      <c r="H58" s="88">
        <v>0</v>
      </c>
      <c r="I58" s="88">
        <v>0</v>
      </c>
      <c r="J58" s="83">
        <f t="shared" si="8"/>
        <v>0</v>
      </c>
      <c r="K58" s="88">
        <v>509500</v>
      </c>
      <c r="L58" s="88">
        <v>0</v>
      </c>
      <c r="M58" s="238">
        <f t="shared" si="9"/>
        <v>509500</v>
      </c>
      <c r="N58" s="173">
        <v>0</v>
      </c>
      <c r="O58" s="88">
        <v>0</v>
      </c>
      <c r="P58" s="84">
        <f t="shared" si="10"/>
        <v>0</v>
      </c>
      <c r="Q58" s="87">
        <v>0</v>
      </c>
      <c r="R58" s="88">
        <v>0</v>
      </c>
      <c r="S58" s="84">
        <f t="shared" si="24"/>
        <v>0</v>
      </c>
      <c r="T58" s="79">
        <v>0</v>
      </c>
      <c r="U58" s="77">
        <v>0</v>
      </c>
      <c r="V58" s="77">
        <f t="shared" si="25"/>
        <v>0</v>
      </c>
      <c r="W58" s="77">
        <v>0</v>
      </c>
      <c r="X58" s="77">
        <v>0</v>
      </c>
      <c r="Y58" s="170">
        <f t="shared" si="26"/>
        <v>0</v>
      </c>
      <c r="Z58" s="173">
        <v>0</v>
      </c>
      <c r="AA58" s="88">
        <v>0</v>
      </c>
      <c r="AB58" s="84">
        <f t="shared" si="27"/>
        <v>0</v>
      </c>
      <c r="AC58" s="87">
        <v>0</v>
      </c>
      <c r="AD58" s="88">
        <v>0</v>
      </c>
      <c r="AE58" s="88">
        <f t="shared" si="15"/>
        <v>0</v>
      </c>
      <c r="AF58" s="88">
        <v>0</v>
      </c>
      <c r="AG58" s="88">
        <v>0</v>
      </c>
      <c r="AH58" s="77">
        <f t="shared" si="28"/>
        <v>0</v>
      </c>
      <c r="AI58" s="88">
        <v>0</v>
      </c>
      <c r="AJ58" s="88">
        <v>0</v>
      </c>
      <c r="AK58" s="238">
        <f t="shared" si="3"/>
        <v>0</v>
      </c>
      <c r="AL58" s="173">
        <f t="shared" si="22"/>
        <v>509500</v>
      </c>
      <c r="AM58" s="88">
        <f t="shared" si="22"/>
        <v>0</v>
      </c>
      <c r="AN58" s="84">
        <f t="shared" si="23"/>
        <v>509500</v>
      </c>
    </row>
    <row r="59" spans="1:40" s="46" customFormat="1" ht="12" customHeight="1" x14ac:dyDescent="0.2">
      <c r="A59" s="241" t="s">
        <v>37</v>
      </c>
      <c r="B59" s="83">
        <v>0</v>
      </c>
      <c r="C59" s="83">
        <v>0</v>
      </c>
      <c r="D59" s="83">
        <f t="shared" si="21"/>
        <v>0</v>
      </c>
      <c r="E59" s="83">
        <v>0</v>
      </c>
      <c r="F59" s="83">
        <v>0</v>
      </c>
      <c r="G59" s="7">
        <f t="shared" si="7"/>
        <v>0</v>
      </c>
      <c r="H59" s="88">
        <v>0</v>
      </c>
      <c r="I59" s="88">
        <v>2820870</v>
      </c>
      <c r="J59" s="83">
        <f t="shared" si="8"/>
        <v>2820870</v>
      </c>
      <c r="K59" s="88">
        <v>0</v>
      </c>
      <c r="L59" s="88">
        <v>0</v>
      </c>
      <c r="M59" s="238">
        <f t="shared" si="9"/>
        <v>0</v>
      </c>
      <c r="N59" s="173">
        <v>0</v>
      </c>
      <c r="O59" s="88">
        <v>0</v>
      </c>
      <c r="P59" s="84">
        <f t="shared" si="10"/>
        <v>0</v>
      </c>
      <c r="Q59" s="87">
        <v>0</v>
      </c>
      <c r="R59" s="88">
        <v>0</v>
      </c>
      <c r="S59" s="84">
        <f t="shared" si="24"/>
        <v>0</v>
      </c>
      <c r="T59" s="79">
        <v>0</v>
      </c>
      <c r="U59" s="77">
        <v>0</v>
      </c>
      <c r="V59" s="77">
        <f t="shared" si="25"/>
        <v>0</v>
      </c>
      <c r="W59" s="77">
        <v>0</v>
      </c>
      <c r="X59" s="77">
        <v>0</v>
      </c>
      <c r="Y59" s="170">
        <f t="shared" si="26"/>
        <v>0</v>
      </c>
      <c r="Z59" s="173">
        <v>0</v>
      </c>
      <c r="AA59" s="88">
        <v>0</v>
      </c>
      <c r="AB59" s="84">
        <f t="shared" si="27"/>
        <v>0</v>
      </c>
      <c r="AC59" s="87">
        <v>0</v>
      </c>
      <c r="AD59" s="88">
        <v>0</v>
      </c>
      <c r="AE59" s="88">
        <f t="shared" si="15"/>
        <v>0</v>
      </c>
      <c r="AF59" s="88">
        <v>0</v>
      </c>
      <c r="AG59" s="88">
        <v>0</v>
      </c>
      <c r="AH59" s="77">
        <f t="shared" si="28"/>
        <v>0</v>
      </c>
      <c r="AI59" s="88">
        <v>0</v>
      </c>
      <c r="AJ59" s="88">
        <v>10889120</v>
      </c>
      <c r="AK59" s="238">
        <f t="shared" si="3"/>
        <v>10889120</v>
      </c>
      <c r="AL59" s="173">
        <f t="shared" si="22"/>
        <v>0</v>
      </c>
      <c r="AM59" s="88">
        <f t="shared" si="22"/>
        <v>13709990</v>
      </c>
      <c r="AN59" s="84">
        <f t="shared" si="23"/>
        <v>13709990</v>
      </c>
    </row>
    <row r="60" spans="1:40" s="46" customFormat="1" ht="12" customHeight="1" x14ac:dyDescent="0.2">
      <c r="A60" s="242" t="s">
        <v>490</v>
      </c>
      <c r="B60" s="98">
        <v>0</v>
      </c>
      <c r="C60" s="98">
        <v>0</v>
      </c>
      <c r="D60" s="98">
        <f t="shared" si="21"/>
        <v>0</v>
      </c>
      <c r="E60" s="98">
        <v>0</v>
      </c>
      <c r="F60" s="98">
        <v>0</v>
      </c>
      <c r="G60" s="8">
        <f t="shared" si="7"/>
        <v>0</v>
      </c>
      <c r="H60" s="94">
        <v>0</v>
      </c>
      <c r="I60" s="94">
        <v>0</v>
      </c>
      <c r="J60" s="98">
        <f t="shared" si="8"/>
        <v>0</v>
      </c>
      <c r="K60" s="88">
        <v>0</v>
      </c>
      <c r="L60" s="88">
        <v>0</v>
      </c>
      <c r="M60" s="238">
        <f t="shared" si="9"/>
        <v>0</v>
      </c>
      <c r="N60" s="173">
        <v>0</v>
      </c>
      <c r="O60" s="88">
        <v>0</v>
      </c>
      <c r="P60" s="84">
        <f t="shared" si="10"/>
        <v>0</v>
      </c>
      <c r="Q60" s="87">
        <v>0</v>
      </c>
      <c r="R60" s="88">
        <v>24322524.240000002</v>
      </c>
      <c r="S60" s="84">
        <f t="shared" si="24"/>
        <v>24322524.240000002</v>
      </c>
      <c r="T60" s="79">
        <v>0</v>
      </c>
      <c r="U60" s="77">
        <v>0</v>
      </c>
      <c r="V60" s="77">
        <f t="shared" si="25"/>
        <v>0</v>
      </c>
      <c r="W60" s="77">
        <v>0</v>
      </c>
      <c r="X60" s="77">
        <v>0</v>
      </c>
      <c r="Y60" s="170">
        <f t="shared" si="26"/>
        <v>0</v>
      </c>
      <c r="Z60" s="176">
        <v>0</v>
      </c>
      <c r="AA60" s="94">
        <v>0</v>
      </c>
      <c r="AB60" s="90">
        <f t="shared" si="27"/>
        <v>0</v>
      </c>
      <c r="AC60" s="93">
        <v>0</v>
      </c>
      <c r="AD60" s="94">
        <v>0</v>
      </c>
      <c r="AE60" s="94">
        <f t="shared" si="15"/>
        <v>0</v>
      </c>
      <c r="AF60" s="94">
        <v>0</v>
      </c>
      <c r="AG60" s="94">
        <v>0</v>
      </c>
      <c r="AH60" s="77">
        <f t="shared" si="28"/>
        <v>0</v>
      </c>
      <c r="AI60" s="94">
        <v>0</v>
      </c>
      <c r="AJ60" s="94">
        <v>0</v>
      </c>
      <c r="AK60" s="243">
        <f t="shared" si="3"/>
        <v>0</v>
      </c>
      <c r="AL60" s="173">
        <f t="shared" si="22"/>
        <v>0</v>
      </c>
      <c r="AM60" s="88">
        <f t="shared" si="22"/>
        <v>24322524.240000002</v>
      </c>
      <c r="AN60" s="84">
        <f t="shared" si="23"/>
        <v>24322524.240000002</v>
      </c>
    </row>
    <row r="61" spans="1:40" s="46" customFormat="1" ht="12" customHeight="1" x14ac:dyDescent="0.2">
      <c r="A61" s="242" t="s">
        <v>491</v>
      </c>
      <c r="B61" s="98">
        <v>0</v>
      </c>
      <c r="C61" s="98">
        <v>0</v>
      </c>
      <c r="D61" s="98">
        <f t="shared" si="21"/>
        <v>0</v>
      </c>
      <c r="E61" s="98">
        <v>0</v>
      </c>
      <c r="F61" s="98">
        <v>0</v>
      </c>
      <c r="G61" s="8">
        <f t="shared" si="7"/>
        <v>0</v>
      </c>
      <c r="H61" s="94">
        <v>0</v>
      </c>
      <c r="I61" s="94">
        <v>0</v>
      </c>
      <c r="J61" s="98">
        <f t="shared" si="8"/>
        <v>0</v>
      </c>
      <c r="K61" s="88">
        <v>0</v>
      </c>
      <c r="L61" s="88">
        <v>0</v>
      </c>
      <c r="M61" s="238">
        <f t="shared" si="9"/>
        <v>0</v>
      </c>
      <c r="N61" s="173">
        <v>0</v>
      </c>
      <c r="O61" s="88">
        <v>0</v>
      </c>
      <c r="P61" s="84">
        <f t="shared" si="10"/>
        <v>0</v>
      </c>
      <c r="Q61" s="87">
        <v>0</v>
      </c>
      <c r="R61" s="88">
        <v>98119372.450000003</v>
      </c>
      <c r="S61" s="84">
        <f t="shared" si="24"/>
        <v>98119372.450000003</v>
      </c>
      <c r="T61" s="79">
        <v>0</v>
      </c>
      <c r="U61" s="77">
        <v>0</v>
      </c>
      <c r="V61" s="77">
        <f t="shared" si="25"/>
        <v>0</v>
      </c>
      <c r="W61" s="77">
        <v>0</v>
      </c>
      <c r="X61" s="77">
        <v>0</v>
      </c>
      <c r="Y61" s="170">
        <f t="shared" si="26"/>
        <v>0</v>
      </c>
      <c r="Z61" s="176">
        <v>0</v>
      </c>
      <c r="AA61" s="94">
        <v>0</v>
      </c>
      <c r="AB61" s="90">
        <f t="shared" si="27"/>
        <v>0</v>
      </c>
      <c r="AC61" s="93">
        <v>0</v>
      </c>
      <c r="AD61" s="94">
        <v>0</v>
      </c>
      <c r="AE61" s="94">
        <f t="shared" si="15"/>
        <v>0</v>
      </c>
      <c r="AF61" s="94">
        <v>0</v>
      </c>
      <c r="AG61" s="94">
        <v>0</v>
      </c>
      <c r="AH61" s="77">
        <f t="shared" si="28"/>
        <v>0</v>
      </c>
      <c r="AI61" s="94">
        <v>0</v>
      </c>
      <c r="AJ61" s="94">
        <v>0</v>
      </c>
      <c r="AK61" s="243">
        <f t="shared" si="3"/>
        <v>0</v>
      </c>
      <c r="AL61" s="173">
        <f t="shared" si="22"/>
        <v>0</v>
      </c>
      <c r="AM61" s="88">
        <f t="shared" si="22"/>
        <v>98119372.450000003</v>
      </c>
      <c r="AN61" s="84">
        <f t="shared" si="23"/>
        <v>98119372.450000003</v>
      </c>
    </row>
    <row r="62" spans="1:40" s="46" customFormat="1" ht="12" customHeight="1" x14ac:dyDescent="0.2">
      <c r="A62" s="242" t="s">
        <v>492</v>
      </c>
      <c r="B62" s="98">
        <v>0</v>
      </c>
      <c r="C62" s="98">
        <v>0</v>
      </c>
      <c r="D62" s="98">
        <f t="shared" si="21"/>
        <v>0</v>
      </c>
      <c r="E62" s="98">
        <v>0</v>
      </c>
      <c r="F62" s="98">
        <v>0</v>
      </c>
      <c r="G62" s="8">
        <f t="shared" si="7"/>
        <v>0</v>
      </c>
      <c r="H62" s="94">
        <v>0</v>
      </c>
      <c r="I62" s="94">
        <v>0</v>
      </c>
      <c r="J62" s="98">
        <f t="shared" si="8"/>
        <v>0</v>
      </c>
      <c r="K62" s="94">
        <v>0</v>
      </c>
      <c r="L62" s="94">
        <v>0</v>
      </c>
      <c r="M62" s="243">
        <f t="shared" si="9"/>
        <v>0</v>
      </c>
      <c r="N62" s="176">
        <v>0</v>
      </c>
      <c r="O62" s="94">
        <v>0</v>
      </c>
      <c r="P62" s="90">
        <f t="shared" si="10"/>
        <v>0</v>
      </c>
      <c r="Q62" s="93">
        <v>0</v>
      </c>
      <c r="R62" s="94">
        <v>0</v>
      </c>
      <c r="S62" s="90">
        <f t="shared" si="24"/>
        <v>0</v>
      </c>
      <c r="T62" s="79">
        <v>0</v>
      </c>
      <c r="U62" s="77">
        <v>0</v>
      </c>
      <c r="V62" s="77">
        <f t="shared" si="25"/>
        <v>0</v>
      </c>
      <c r="W62" s="77">
        <v>0</v>
      </c>
      <c r="X62" s="77">
        <v>1284886</v>
      </c>
      <c r="Y62" s="170">
        <f t="shared" si="26"/>
        <v>1284886</v>
      </c>
      <c r="Z62" s="176">
        <v>0</v>
      </c>
      <c r="AA62" s="94">
        <v>0</v>
      </c>
      <c r="AB62" s="90">
        <f t="shared" si="27"/>
        <v>0</v>
      </c>
      <c r="AC62" s="93">
        <v>0</v>
      </c>
      <c r="AD62" s="94">
        <v>0</v>
      </c>
      <c r="AE62" s="94">
        <f t="shared" si="15"/>
        <v>0</v>
      </c>
      <c r="AF62" s="94">
        <v>0</v>
      </c>
      <c r="AG62" s="94">
        <v>0</v>
      </c>
      <c r="AH62" s="77">
        <f t="shared" si="28"/>
        <v>0</v>
      </c>
      <c r="AI62" s="94">
        <v>0</v>
      </c>
      <c r="AJ62" s="94">
        <v>0</v>
      </c>
      <c r="AK62" s="243">
        <f t="shared" si="3"/>
        <v>0</v>
      </c>
      <c r="AL62" s="173">
        <f t="shared" si="22"/>
        <v>0</v>
      </c>
      <c r="AM62" s="88">
        <f t="shared" si="22"/>
        <v>1284886</v>
      </c>
      <c r="AN62" s="84">
        <f t="shared" si="23"/>
        <v>1284886</v>
      </c>
    </row>
    <row r="63" spans="1:40" s="46" customFormat="1" ht="12" customHeight="1" x14ac:dyDescent="0.2">
      <c r="A63" s="242" t="s">
        <v>493</v>
      </c>
      <c r="B63" s="98">
        <v>0</v>
      </c>
      <c r="C63" s="98">
        <v>0</v>
      </c>
      <c r="D63" s="98">
        <f t="shared" si="21"/>
        <v>0</v>
      </c>
      <c r="E63" s="98">
        <v>0</v>
      </c>
      <c r="F63" s="98">
        <v>0</v>
      </c>
      <c r="G63" s="8">
        <f t="shared" si="7"/>
        <v>0</v>
      </c>
      <c r="H63" s="94">
        <v>0</v>
      </c>
      <c r="I63" s="94">
        <v>0</v>
      </c>
      <c r="J63" s="98">
        <f t="shared" si="8"/>
        <v>0</v>
      </c>
      <c r="K63" s="94">
        <v>0</v>
      </c>
      <c r="L63" s="94">
        <v>0</v>
      </c>
      <c r="M63" s="243">
        <f t="shared" si="9"/>
        <v>0</v>
      </c>
      <c r="N63" s="176">
        <v>0</v>
      </c>
      <c r="O63" s="94">
        <v>0</v>
      </c>
      <c r="P63" s="90">
        <f t="shared" si="10"/>
        <v>0</v>
      </c>
      <c r="Q63" s="93">
        <v>0</v>
      </c>
      <c r="R63" s="94">
        <v>0</v>
      </c>
      <c r="S63" s="90">
        <f t="shared" si="24"/>
        <v>0</v>
      </c>
      <c r="T63" s="79">
        <v>0</v>
      </c>
      <c r="U63" s="77">
        <v>0</v>
      </c>
      <c r="V63" s="77">
        <f t="shared" si="25"/>
        <v>0</v>
      </c>
      <c r="W63" s="77">
        <v>0</v>
      </c>
      <c r="X63" s="77">
        <v>0</v>
      </c>
      <c r="Y63" s="170">
        <f t="shared" si="26"/>
        <v>0</v>
      </c>
      <c r="Z63" s="176">
        <v>0</v>
      </c>
      <c r="AA63" s="94">
        <v>0</v>
      </c>
      <c r="AB63" s="90">
        <f t="shared" si="27"/>
        <v>0</v>
      </c>
      <c r="AC63" s="93">
        <v>0</v>
      </c>
      <c r="AD63" s="94">
        <v>0</v>
      </c>
      <c r="AE63" s="94">
        <f t="shared" si="15"/>
        <v>0</v>
      </c>
      <c r="AF63" s="94">
        <v>0</v>
      </c>
      <c r="AG63" s="94">
        <v>0</v>
      </c>
      <c r="AH63" s="77">
        <f t="shared" si="28"/>
        <v>0</v>
      </c>
      <c r="AI63" s="94">
        <v>0</v>
      </c>
      <c r="AJ63" s="94">
        <v>242400</v>
      </c>
      <c r="AK63" s="243">
        <f t="shared" si="3"/>
        <v>242400</v>
      </c>
      <c r="AL63" s="173">
        <f t="shared" si="22"/>
        <v>0</v>
      </c>
      <c r="AM63" s="88">
        <f t="shared" si="22"/>
        <v>242400</v>
      </c>
      <c r="AN63" s="84">
        <f t="shared" si="23"/>
        <v>242400</v>
      </c>
    </row>
    <row r="64" spans="1:40" s="46" customFormat="1" ht="12" customHeight="1" x14ac:dyDescent="0.2">
      <c r="A64" s="242" t="s">
        <v>494</v>
      </c>
      <c r="B64" s="98">
        <v>0</v>
      </c>
      <c r="C64" s="98">
        <v>0</v>
      </c>
      <c r="D64" s="98">
        <f t="shared" si="21"/>
        <v>0</v>
      </c>
      <c r="E64" s="98">
        <v>0</v>
      </c>
      <c r="F64" s="98">
        <v>0</v>
      </c>
      <c r="G64" s="8">
        <f t="shared" si="7"/>
        <v>0</v>
      </c>
      <c r="H64" s="94">
        <v>0</v>
      </c>
      <c r="I64" s="94">
        <v>0</v>
      </c>
      <c r="J64" s="98">
        <f t="shared" si="8"/>
        <v>0</v>
      </c>
      <c r="K64" s="94">
        <v>0</v>
      </c>
      <c r="L64" s="94">
        <v>0</v>
      </c>
      <c r="M64" s="243">
        <f t="shared" si="9"/>
        <v>0</v>
      </c>
      <c r="N64" s="176">
        <v>0</v>
      </c>
      <c r="O64" s="94">
        <v>0</v>
      </c>
      <c r="P64" s="90">
        <f t="shared" si="10"/>
        <v>0</v>
      </c>
      <c r="Q64" s="93">
        <v>0</v>
      </c>
      <c r="R64" s="94">
        <v>0</v>
      </c>
      <c r="S64" s="90">
        <f t="shared" si="24"/>
        <v>0</v>
      </c>
      <c r="T64" s="79">
        <v>0</v>
      </c>
      <c r="U64" s="77">
        <v>0</v>
      </c>
      <c r="V64" s="77">
        <f t="shared" si="25"/>
        <v>0</v>
      </c>
      <c r="W64" s="77">
        <v>0</v>
      </c>
      <c r="X64" s="77">
        <v>0</v>
      </c>
      <c r="Y64" s="170">
        <f t="shared" si="26"/>
        <v>0</v>
      </c>
      <c r="Z64" s="176">
        <v>0</v>
      </c>
      <c r="AA64" s="94">
        <v>0</v>
      </c>
      <c r="AB64" s="90">
        <f t="shared" si="27"/>
        <v>0</v>
      </c>
      <c r="AC64" s="93">
        <v>0</v>
      </c>
      <c r="AD64" s="94">
        <v>0</v>
      </c>
      <c r="AE64" s="94">
        <f t="shared" si="15"/>
        <v>0</v>
      </c>
      <c r="AF64" s="94">
        <v>0</v>
      </c>
      <c r="AG64" s="94">
        <v>0</v>
      </c>
      <c r="AH64" s="77">
        <f t="shared" si="28"/>
        <v>0</v>
      </c>
      <c r="AI64" s="94">
        <v>0</v>
      </c>
      <c r="AJ64" s="94">
        <v>30418578.990000002</v>
      </c>
      <c r="AK64" s="243">
        <f t="shared" si="3"/>
        <v>30418578.990000002</v>
      </c>
      <c r="AL64" s="173">
        <f t="shared" si="22"/>
        <v>0</v>
      </c>
      <c r="AM64" s="88">
        <f t="shared" si="22"/>
        <v>30418578.990000002</v>
      </c>
      <c r="AN64" s="84">
        <f t="shared" si="23"/>
        <v>30418578.990000002</v>
      </c>
    </row>
    <row r="65" spans="1:40" s="46" customFormat="1" ht="12" customHeight="1" thickBot="1" x14ac:dyDescent="0.25">
      <c r="A65" s="242" t="s">
        <v>40</v>
      </c>
      <c r="B65" s="98">
        <v>1698888</v>
      </c>
      <c r="C65" s="98">
        <v>0</v>
      </c>
      <c r="D65" s="98">
        <f t="shared" si="21"/>
        <v>1698888</v>
      </c>
      <c r="E65" s="98">
        <v>0</v>
      </c>
      <c r="F65" s="8">
        <v>0</v>
      </c>
      <c r="G65" s="8">
        <f t="shared" si="7"/>
        <v>0</v>
      </c>
      <c r="H65" s="94">
        <v>0</v>
      </c>
      <c r="I65" s="94">
        <v>0</v>
      </c>
      <c r="J65" s="98">
        <f t="shared" si="8"/>
        <v>0</v>
      </c>
      <c r="K65" s="94">
        <v>0</v>
      </c>
      <c r="L65" s="94">
        <v>0</v>
      </c>
      <c r="M65" s="243">
        <f t="shared" si="9"/>
        <v>0</v>
      </c>
      <c r="N65" s="176">
        <v>0</v>
      </c>
      <c r="O65" s="94">
        <v>0</v>
      </c>
      <c r="P65" s="90">
        <f t="shared" si="10"/>
        <v>0</v>
      </c>
      <c r="Q65" s="93">
        <v>0</v>
      </c>
      <c r="R65" s="94">
        <v>0</v>
      </c>
      <c r="S65" s="90">
        <f t="shared" si="24"/>
        <v>0</v>
      </c>
      <c r="T65" s="79">
        <v>1257150</v>
      </c>
      <c r="U65" s="77">
        <v>0</v>
      </c>
      <c r="V65" s="77">
        <f t="shared" si="25"/>
        <v>1257150</v>
      </c>
      <c r="W65" s="77">
        <v>0</v>
      </c>
      <c r="X65" s="77">
        <v>0</v>
      </c>
      <c r="Y65" s="170">
        <f t="shared" si="26"/>
        <v>0</v>
      </c>
      <c r="Z65" s="176">
        <v>0</v>
      </c>
      <c r="AA65" s="94">
        <v>0</v>
      </c>
      <c r="AB65" s="90">
        <f t="shared" si="27"/>
        <v>0</v>
      </c>
      <c r="AC65" s="93">
        <v>0</v>
      </c>
      <c r="AD65" s="94">
        <v>0</v>
      </c>
      <c r="AE65" s="94">
        <f t="shared" si="15"/>
        <v>0</v>
      </c>
      <c r="AF65" s="94">
        <v>0</v>
      </c>
      <c r="AG65" s="94">
        <v>0</v>
      </c>
      <c r="AH65" s="77">
        <f t="shared" si="28"/>
        <v>0</v>
      </c>
      <c r="AI65" s="94">
        <v>0</v>
      </c>
      <c r="AJ65" s="94">
        <v>0</v>
      </c>
      <c r="AK65" s="243">
        <f t="shared" si="3"/>
        <v>0</v>
      </c>
      <c r="AL65" s="176">
        <f t="shared" si="22"/>
        <v>2956038</v>
      </c>
      <c r="AM65" s="94">
        <f t="shared" si="22"/>
        <v>0</v>
      </c>
      <c r="AN65" s="90">
        <f t="shared" si="23"/>
        <v>2956038</v>
      </c>
    </row>
    <row r="66" spans="1:40" s="46" customFormat="1" ht="12" customHeight="1" thickBot="1" x14ac:dyDescent="0.25">
      <c r="A66" s="66" t="s">
        <v>53</v>
      </c>
      <c r="B66" s="177">
        <f t="shared" ref="B66:AN66" si="30">SUM(B67:B75)</f>
        <v>0</v>
      </c>
      <c r="C66" s="100">
        <f t="shared" si="30"/>
        <v>2469880832</v>
      </c>
      <c r="D66" s="101">
        <f t="shared" si="30"/>
        <v>2469880832</v>
      </c>
      <c r="E66" s="178">
        <f t="shared" si="30"/>
        <v>10143803169</v>
      </c>
      <c r="F66" s="28">
        <f t="shared" si="30"/>
        <v>5921889577</v>
      </c>
      <c r="G66" s="29">
        <f t="shared" si="30"/>
        <v>16065692746</v>
      </c>
      <c r="H66" s="177">
        <f t="shared" si="30"/>
        <v>6862727675</v>
      </c>
      <c r="I66" s="100">
        <f t="shared" si="30"/>
        <v>0</v>
      </c>
      <c r="J66" s="101">
        <f t="shared" si="30"/>
        <v>6862727675</v>
      </c>
      <c r="K66" s="177">
        <f t="shared" si="30"/>
        <v>6560754648</v>
      </c>
      <c r="L66" s="100">
        <f t="shared" si="30"/>
        <v>7173602484</v>
      </c>
      <c r="M66" s="179">
        <f t="shared" si="30"/>
        <v>13734357132</v>
      </c>
      <c r="N66" s="177">
        <f t="shared" si="30"/>
        <v>8606352732</v>
      </c>
      <c r="O66" s="100">
        <f t="shared" si="30"/>
        <v>2119417336</v>
      </c>
      <c r="P66" s="101">
        <f t="shared" si="30"/>
        <v>10725770068</v>
      </c>
      <c r="Q66" s="99">
        <f t="shared" si="30"/>
        <v>11050023602</v>
      </c>
      <c r="R66" s="100">
        <f t="shared" si="30"/>
        <v>97669235</v>
      </c>
      <c r="S66" s="101">
        <f t="shared" si="30"/>
        <v>11147692837</v>
      </c>
      <c r="T66" s="99">
        <f t="shared" si="30"/>
        <v>7986411299</v>
      </c>
      <c r="U66" s="100">
        <f t="shared" si="30"/>
        <v>1660411098</v>
      </c>
      <c r="V66" s="101">
        <f t="shared" si="30"/>
        <v>9646822397</v>
      </c>
      <c r="W66" s="177">
        <f t="shared" si="30"/>
        <v>7790331167</v>
      </c>
      <c r="X66" s="100">
        <f t="shared" si="30"/>
        <v>0</v>
      </c>
      <c r="Y66" s="179">
        <f t="shared" si="30"/>
        <v>7790331167</v>
      </c>
      <c r="Z66" s="177">
        <f t="shared" si="30"/>
        <v>12300104816</v>
      </c>
      <c r="AA66" s="100">
        <f t="shared" si="30"/>
        <v>2919311244</v>
      </c>
      <c r="AB66" s="101">
        <f t="shared" si="30"/>
        <v>15104181833</v>
      </c>
      <c r="AC66" s="99">
        <f t="shared" si="30"/>
        <v>8531966211</v>
      </c>
      <c r="AD66" s="100">
        <f t="shared" si="30"/>
        <v>0</v>
      </c>
      <c r="AE66" s="100">
        <f t="shared" si="30"/>
        <v>8531966211</v>
      </c>
      <c r="AF66" s="100">
        <f t="shared" si="30"/>
        <v>9639376555</v>
      </c>
      <c r="AG66" s="100">
        <f t="shared" si="30"/>
        <v>289458208</v>
      </c>
      <c r="AH66" s="100">
        <f t="shared" si="30"/>
        <v>9349918347</v>
      </c>
      <c r="AI66" s="100">
        <f t="shared" si="30"/>
        <v>14091303360</v>
      </c>
      <c r="AJ66" s="100">
        <f t="shared" si="30"/>
        <v>801935662</v>
      </c>
      <c r="AK66" s="179">
        <f t="shared" si="30"/>
        <v>14893239022</v>
      </c>
      <c r="AL66" s="177">
        <f t="shared" si="30"/>
        <v>103563155234</v>
      </c>
      <c r="AM66" s="100">
        <f t="shared" si="30"/>
        <v>23453575676</v>
      </c>
      <c r="AN66" s="101">
        <f t="shared" si="30"/>
        <v>127016730910</v>
      </c>
    </row>
    <row r="67" spans="1:40" s="46" customFormat="1" ht="12" customHeight="1" x14ac:dyDescent="0.2">
      <c r="A67" s="246" t="s">
        <v>172</v>
      </c>
      <c r="B67" s="74">
        <v>0</v>
      </c>
      <c r="C67" s="74">
        <v>274641813</v>
      </c>
      <c r="D67" s="74">
        <f t="shared" ref="D67:D75" si="31">B67+C67</f>
        <v>274641813</v>
      </c>
      <c r="E67" s="9">
        <v>0</v>
      </c>
      <c r="F67" s="9">
        <v>1191722885</v>
      </c>
      <c r="G67" s="9">
        <f>E67+F67</f>
        <v>1191722885</v>
      </c>
      <c r="H67" s="77">
        <v>18959268</v>
      </c>
      <c r="I67" s="77">
        <v>0</v>
      </c>
      <c r="J67" s="74">
        <f t="shared" si="8"/>
        <v>18959268</v>
      </c>
      <c r="K67" s="77">
        <v>346727098</v>
      </c>
      <c r="L67" s="77">
        <v>0</v>
      </c>
      <c r="M67" s="170">
        <f t="shared" si="9"/>
        <v>346727098</v>
      </c>
      <c r="N67" s="168">
        <v>0</v>
      </c>
      <c r="O67" s="77">
        <v>0</v>
      </c>
      <c r="P67" s="78">
        <f t="shared" si="10"/>
        <v>0</v>
      </c>
      <c r="Q67" s="76">
        <v>0</v>
      </c>
      <c r="R67" s="77">
        <v>97669235</v>
      </c>
      <c r="S67" s="78">
        <f t="shared" ref="S67:S143" si="32">Q67+R67</f>
        <v>97669235</v>
      </c>
      <c r="T67" s="76">
        <v>0</v>
      </c>
      <c r="U67" s="77">
        <v>114272950</v>
      </c>
      <c r="V67" s="77">
        <f>T67+U67</f>
        <v>114272950</v>
      </c>
      <c r="W67" s="77">
        <v>444282319</v>
      </c>
      <c r="X67" s="77">
        <v>0</v>
      </c>
      <c r="Y67" s="170">
        <f t="shared" si="26"/>
        <v>444282319</v>
      </c>
      <c r="Z67" s="168">
        <v>20271510</v>
      </c>
      <c r="AA67" s="77">
        <v>0</v>
      </c>
      <c r="AB67" s="90">
        <f t="shared" si="27"/>
        <v>20271510</v>
      </c>
      <c r="AC67" s="76">
        <v>87782913</v>
      </c>
      <c r="AD67" s="77">
        <v>0</v>
      </c>
      <c r="AE67" s="77">
        <f t="shared" si="15"/>
        <v>87782913</v>
      </c>
      <c r="AF67" s="77">
        <v>228990439</v>
      </c>
      <c r="AG67" s="77">
        <v>289458208</v>
      </c>
      <c r="AH67" s="77">
        <f t="shared" si="28"/>
        <v>-60467769</v>
      </c>
      <c r="AI67" s="77">
        <v>178043508</v>
      </c>
      <c r="AJ67" s="77">
        <v>226946656</v>
      </c>
      <c r="AK67" s="170">
        <f t="shared" ref="AK67:AK75" si="33">AI67+AJ67</f>
        <v>404990164</v>
      </c>
      <c r="AL67" s="168">
        <f t="shared" ref="AL67:AM75" si="34">B67+E67+H67+K67+N67+Q67+T67+W67+Z67+AC67+AF67+AI67</f>
        <v>1325057055</v>
      </c>
      <c r="AM67" s="77">
        <f t="shared" si="34"/>
        <v>2194711747</v>
      </c>
      <c r="AN67" s="78">
        <f t="shared" ref="AN67:AN75" si="35">AL67+AM67</f>
        <v>3519768802</v>
      </c>
    </row>
    <row r="68" spans="1:40" s="46" customFormat="1" ht="12" customHeight="1" x14ac:dyDescent="0.2">
      <c r="A68" s="241" t="s">
        <v>173</v>
      </c>
      <c r="B68" s="83">
        <v>0</v>
      </c>
      <c r="C68" s="83">
        <v>2195239019</v>
      </c>
      <c r="D68" s="83">
        <f t="shared" si="31"/>
        <v>2195239019</v>
      </c>
      <c r="E68" s="7">
        <v>0</v>
      </c>
      <c r="F68" s="7">
        <v>0</v>
      </c>
      <c r="G68" s="7">
        <f t="shared" ref="G68:G75" si="36">E68+F68</f>
        <v>0</v>
      </c>
      <c r="H68" s="88">
        <v>0</v>
      </c>
      <c r="I68" s="88">
        <v>0</v>
      </c>
      <c r="J68" s="83">
        <f t="shared" si="8"/>
        <v>0</v>
      </c>
      <c r="K68" s="88">
        <v>0</v>
      </c>
      <c r="L68" s="88">
        <v>5360650187</v>
      </c>
      <c r="M68" s="238">
        <f t="shared" si="9"/>
        <v>5360650187</v>
      </c>
      <c r="N68" s="173">
        <v>0</v>
      </c>
      <c r="O68" s="88">
        <v>1776524001</v>
      </c>
      <c r="P68" s="84">
        <f t="shared" si="10"/>
        <v>1776524001</v>
      </c>
      <c r="Q68" s="87">
        <v>0</v>
      </c>
      <c r="R68" s="88">
        <v>0</v>
      </c>
      <c r="S68" s="84">
        <f t="shared" si="32"/>
        <v>0</v>
      </c>
      <c r="T68" s="87">
        <v>0</v>
      </c>
      <c r="U68" s="88">
        <v>1546138148</v>
      </c>
      <c r="V68" s="77">
        <f t="shared" ref="V68:V140" si="37">T68+U68</f>
        <v>1546138148</v>
      </c>
      <c r="W68" s="88">
        <v>0</v>
      </c>
      <c r="X68" s="88">
        <v>0</v>
      </c>
      <c r="Y68" s="170">
        <f t="shared" si="26"/>
        <v>0</v>
      </c>
      <c r="Z68" s="173">
        <v>0</v>
      </c>
      <c r="AA68" s="88">
        <v>0</v>
      </c>
      <c r="AB68" s="90">
        <f t="shared" si="27"/>
        <v>0</v>
      </c>
      <c r="AC68" s="87">
        <v>0</v>
      </c>
      <c r="AD68" s="88">
        <v>0</v>
      </c>
      <c r="AE68" s="88">
        <f t="shared" si="15"/>
        <v>0</v>
      </c>
      <c r="AF68" s="88">
        <v>0</v>
      </c>
      <c r="AG68" s="88">
        <v>0</v>
      </c>
      <c r="AH68" s="77">
        <f t="shared" si="28"/>
        <v>0</v>
      </c>
      <c r="AI68" s="88">
        <v>0</v>
      </c>
      <c r="AJ68" s="88">
        <v>574989006</v>
      </c>
      <c r="AK68" s="238">
        <f t="shared" si="33"/>
        <v>574989006</v>
      </c>
      <c r="AL68" s="173">
        <f t="shared" si="34"/>
        <v>0</v>
      </c>
      <c r="AM68" s="88">
        <f t="shared" si="34"/>
        <v>11453540361</v>
      </c>
      <c r="AN68" s="84">
        <f t="shared" si="35"/>
        <v>11453540361</v>
      </c>
    </row>
    <row r="69" spans="1:40" s="46" customFormat="1" ht="12" customHeight="1" x14ac:dyDescent="0.2">
      <c r="A69" s="241" t="s">
        <v>174</v>
      </c>
      <c r="B69" s="83">
        <v>0</v>
      </c>
      <c r="C69" s="83">
        <v>0</v>
      </c>
      <c r="D69" s="83">
        <f t="shared" si="31"/>
        <v>0</v>
      </c>
      <c r="E69" s="7">
        <v>4617652149</v>
      </c>
      <c r="F69" s="7">
        <v>0</v>
      </c>
      <c r="G69" s="7">
        <f t="shared" si="36"/>
        <v>4617652149</v>
      </c>
      <c r="H69" s="88">
        <v>5285449166</v>
      </c>
      <c r="I69" s="88">
        <v>0</v>
      </c>
      <c r="J69" s="83">
        <f t="shared" si="8"/>
        <v>5285449166</v>
      </c>
      <c r="K69" s="88">
        <v>4698177043</v>
      </c>
      <c r="L69" s="88">
        <v>647298326</v>
      </c>
      <c r="M69" s="238">
        <f t="shared" si="9"/>
        <v>5345475369</v>
      </c>
      <c r="N69" s="173">
        <v>7732357839</v>
      </c>
      <c r="O69" s="88">
        <v>174636779</v>
      </c>
      <c r="P69" s="84">
        <f t="shared" si="10"/>
        <v>7906994618</v>
      </c>
      <c r="Q69" s="87">
        <v>6443631537</v>
      </c>
      <c r="R69" s="88">
        <v>0</v>
      </c>
      <c r="S69" s="84">
        <f t="shared" si="32"/>
        <v>6443631537</v>
      </c>
      <c r="T69" s="87">
        <v>6443631535</v>
      </c>
      <c r="U69" s="88">
        <v>0</v>
      </c>
      <c r="V69" s="77">
        <f t="shared" si="37"/>
        <v>6443631535</v>
      </c>
      <c r="W69" s="88">
        <v>6443631535</v>
      </c>
      <c r="X69" s="88">
        <v>0</v>
      </c>
      <c r="Y69" s="170">
        <f t="shared" si="26"/>
        <v>6443631535</v>
      </c>
      <c r="Z69" s="173">
        <v>0</v>
      </c>
      <c r="AA69" s="88">
        <v>0</v>
      </c>
      <c r="AB69" s="90">
        <f t="shared" si="27"/>
        <v>0</v>
      </c>
      <c r="AC69" s="87">
        <v>6443631535</v>
      </c>
      <c r="AD69" s="88">
        <v>0</v>
      </c>
      <c r="AE69" s="88">
        <f t="shared" si="15"/>
        <v>6443631535</v>
      </c>
      <c r="AF69" s="88">
        <v>6443631535</v>
      </c>
      <c r="AG69" s="88">
        <v>0</v>
      </c>
      <c r="AH69" s="77">
        <f t="shared" si="28"/>
        <v>6443631535</v>
      </c>
      <c r="AI69" s="88">
        <v>6443631535</v>
      </c>
      <c r="AJ69" s="88">
        <v>0</v>
      </c>
      <c r="AK69" s="238">
        <f t="shared" si="33"/>
        <v>6443631535</v>
      </c>
      <c r="AL69" s="173">
        <f t="shared" si="34"/>
        <v>60995425409</v>
      </c>
      <c r="AM69" s="88">
        <f t="shared" si="34"/>
        <v>821935105</v>
      </c>
      <c r="AN69" s="84">
        <f t="shared" si="35"/>
        <v>61817360514</v>
      </c>
    </row>
    <row r="70" spans="1:40" s="46" customFormat="1" ht="12" customHeight="1" x14ac:dyDescent="0.2">
      <c r="A70" s="241" t="s">
        <v>175</v>
      </c>
      <c r="B70" s="83">
        <v>0</v>
      </c>
      <c r="C70" s="83">
        <v>0</v>
      </c>
      <c r="D70" s="83">
        <f t="shared" si="31"/>
        <v>0</v>
      </c>
      <c r="E70" s="249">
        <v>0</v>
      </c>
      <c r="F70" s="7">
        <v>0</v>
      </c>
      <c r="G70" s="7">
        <f t="shared" si="36"/>
        <v>0</v>
      </c>
      <c r="H70" s="88">
        <v>0</v>
      </c>
      <c r="I70" s="88">
        <v>0</v>
      </c>
      <c r="J70" s="83">
        <f t="shared" si="8"/>
        <v>0</v>
      </c>
      <c r="K70" s="88">
        <v>0</v>
      </c>
      <c r="L70" s="88">
        <v>0</v>
      </c>
      <c r="M70" s="238">
        <f t="shared" si="9"/>
        <v>0</v>
      </c>
      <c r="N70" s="173">
        <v>673994893</v>
      </c>
      <c r="O70" s="88">
        <v>0</v>
      </c>
      <c r="P70" s="84">
        <f t="shared" si="10"/>
        <v>673994893</v>
      </c>
      <c r="Q70" s="87">
        <v>0</v>
      </c>
      <c r="R70" s="88">
        <v>0</v>
      </c>
      <c r="S70" s="84">
        <f t="shared" si="32"/>
        <v>0</v>
      </c>
      <c r="T70" s="87">
        <v>861215363</v>
      </c>
      <c r="U70" s="88">
        <v>0</v>
      </c>
      <c r="V70" s="77">
        <f t="shared" si="37"/>
        <v>861215363</v>
      </c>
      <c r="W70" s="88">
        <v>902417313</v>
      </c>
      <c r="X70" s="88">
        <v>0</v>
      </c>
      <c r="Y70" s="170">
        <f t="shared" si="26"/>
        <v>902417313</v>
      </c>
      <c r="Z70" s="173">
        <v>905329085</v>
      </c>
      <c r="AA70" s="88">
        <v>0</v>
      </c>
      <c r="AB70" s="90">
        <f t="shared" si="27"/>
        <v>905329085</v>
      </c>
      <c r="AC70" s="87">
        <v>898179855</v>
      </c>
      <c r="AD70" s="88">
        <v>0</v>
      </c>
      <c r="AE70" s="88">
        <f t="shared" si="15"/>
        <v>898179855</v>
      </c>
      <c r="AF70" s="88">
        <v>903980078</v>
      </c>
      <c r="AG70" s="88">
        <v>0</v>
      </c>
      <c r="AH70" s="77">
        <f t="shared" si="28"/>
        <v>903980078</v>
      </c>
      <c r="AI70" s="88">
        <v>2909161979</v>
      </c>
      <c r="AJ70" s="88">
        <v>0</v>
      </c>
      <c r="AK70" s="238">
        <f t="shared" si="33"/>
        <v>2909161979</v>
      </c>
      <c r="AL70" s="173">
        <f t="shared" si="34"/>
        <v>8054278566</v>
      </c>
      <c r="AM70" s="88">
        <f t="shared" si="34"/>
        <v>0</v>
      </c>
      <c r="AN70" s="84">
        <f t="shared" si="35"/>
        <v>8054278566</v>
      </c>
    </row>
    <row r="71" spans="1:40" s="46" customFormat="1" ht="12" customHeight="1" x14ac:dyDescent="0.2">
      <c r="A71" s="241" t="s">
        <v>54</v>
      </c>
      <c r="B71" s="83">
        <v>0</v>
      </c>
      <c r="C71" s="83">
        <v>0</v>
      </c>
      <c r="D71" s="83">
        <f t="shared" si="31"/>
        <v>0</v>
      </c>
      <c r="E71" s="7">
        <v>0</v>
      </c>
      <c r="F71" s="7">
        <v>0</v>
      </c>
      <c r="G71" s="7">
        <f t="shared" si="36"/>
        <v>0</v>
      </c>
      <c r="H71" s="88">
        <v>0</v>
      </c>
      <c r="I71" s="88">
        <v>0</v>
      </c>
      <c r="J71" s="83">
        <f t="shared" si="8"/>
        <v>0</v>
      </c>
      <c r="K71" s="88">
        <v>0</v>
      </c>
      <c r="L71" s="88">
        <v>0</v>
      </c>
      <c r="M71" s="238">
        <f t="shared" si="9"/>
        <v>0</v>
      </c>
      <c r="N71" s="173">
        <v>0</v>
      </c>
      <c r="O71" s="88">
        <v>122719900</v>
      </c>
      <c r="P71" s="84">
        <f t="shared" si="10"/>
        <v>122719900</v>
      </c>
      <c r="Q71" s="87">
        <v>0</v>
      </c>
      <c r="R71" s="88">
        <v>0</v>
      </c>
      <c r="S71" s="84">
        <f t="shared" si="32"/>
        <v>0</v>
      </c>
      <c r="T71" s="87">
        <v>0</v>
      </c>
      <c r="U71" s="88">
        <v>0</v>
      </c>
      <c r="V71" s="77">
        <f t="shared" si="37"/>
        <v>0</v>
      </c>
      <c r="W71" s="88">
        <v>0</v>
      </c>
      <c r="X71" s="88">
        <v>0</v>
      </c>
      <c r="Y71" s="170">
        <f t="shared" si="26"/>
        <v>0</v>
      </c>
      <c r="Z71" s="173">
        <v>6443631535</v>
      </c>
      <c r="AA71" s="88">
        <v>2871003945</v>
      </c>
      <c r="AB71" s="90">
        <f t="shared" si="27"/>
        <v>9314635480</v>
      </c>
      <c r="AC71" s="87">
        <v>0</v>
      </c>
      <c r="AD71" s="88">
        <v>0</v>
      </c>
      <c r="AE71" s="88">
        <f t="shared" si="15"/>
        <v>0</v>
      </c>
      <c r="AF71" s="88">
        <v>0</v>
      </c>
      <c r="AG71" s="88">
        <v>0</v>
      </c>
      <c r="AH71" s="77">
        <f t="shared" si="28"/>
        <v>0</v>
      </c>
      <c r="AI71" s="88">
        <v>0</v>
      </c>
      <c r="AJ71" s="88">
        <v>0</v>
      </c>
      <c r="AK71" s="238">
        <f t="shared" si="33"/>
        <v>0</v>
      </c>
      <c r="AL71" s="173">
        <f t="shared" si="34"/>
        <v>6443631535</v>
      </c>
      <c r="AM71" s="88">
        <f t="shared" si="34"/>
        <v>2993723845</v>
      </c>
      <c r="AN71" s="84">
        <f t="shared" si="35"/>
        <v>9437355380</v>
      </c>
    </row>
    <row r="72" spans="1:40" s="46" customFormat="1" ht="12" customHeight="1" x14ac:dyDescent="0.2">
      <c r="A72" s="241" t="s">
        <v>176</v>
      </c>
      <c r="B72" s="83">
        <v>0</v>
      </c>
      <c r="C72" s="83">
        <v>0</v>
      </c>
      <c r="D72" s="83">
        <f t="shared" si="31"/>
        <v>0</v>
      </c>
      <c r="E72" s="7">
        <v>0</v>
      </c>
      <c r="F72" s="7">
        <v>0</v>
      </c>
      <c r="G72" s="7">
        <f t="shared" si="36"/>
        <v>0</v>
      </c>
      <c r="H72" s="88">
        <v>0</v>
      </c>
      <c r="I72" s="88">
        <v>0</v>
      </c>
      <c r="J72" s="83">
        <f t="shared" si="8"/>
        <v>0</v>
      </c>
      <c r="K72" s="88">
        <v>0</v>
      </c>
      <c r="L72" s="88">
        <v>0</v>
      </c>
      <c r="M72" s="238">
        <f t="shared" si="9"/>
        <v>0</v>
      </c>
      <c r="N72" s="173">
        <v>0</v>
      </c>
      <c r="O72" s="88">
        <v>0</v>
      </c>
      <c r="P72" s="84">
        <f t="shared" si="10"/>
        <v>0</v>
      </c>
      <c r="Q72" s="87">
        <v>0</v>
      </c>
      <c r="R72" s="88">
        <v>0</v>
      </c>
      <c r="S72" s="84">
        <f t="shared" si="32"/>
        <v>0</v>
      </c>
      <c r="T72" s="87">
        <v>0</v>
      </c>
      <c r="U72" s="88">
        <v>0</v>
      </c>
      <c r="V72" s="77">
        <f t="shared" si="37"/>
        <v>0</v>
      </c>
      <c r="W72" s="88">
        <v>0</v>
      </c>
      <c r="X72" s="88">
        <v>0</v>
      </c>
      <c r="Y72" s="170">
        <f t="shared" si="26"/>
        <v>0</v>
      </c>
      <c r="Z72" s="173">
        <v>66926928</v>
      </c>
      <c r="AA72" s="88">
        <v>48307299</v>
      </c>
      <c r="AB72" s="90">
        <v>0</v>
      </c>
      <c r="AC72" s="87">
        <v>0</v>
      </c>
      <c r="AD72" s="88">
        <v>0</v>
      </c>
      <c r="AE72" s="88">
        <f t="shared" si="15"/>
        <v>0</v>
      </c>
      <c r="AF72" s="88">
        <v>0</v>
      </c>
      <c r="AG72" s="88">
        <v>0</v>
      </c>
      <c r="AH72" s="77">
        <f t="shared" si="28"/>
        <v>0</v>
      </c>
      <c r="AI72" s="88">
        <v>0</v>
      </c>
      <c r="AJ72" s="88">
        <v>0</v>
      </c>
      <c r="AK72" s="238">
        <f t="shared" si="33"/>
        <v>0</v>
      </c>
      <c r="AL72" s="173">
        <f t="shared" si="34"/>
        <v>66926928</v>
      </c>
      <c r="AM72" s="88">
        <f t="shared" si="34"/>
        <v>48307299</v>
      </c>
      <c r="AN72" s="84">
        <f t="shared" si="35"/>
        <v>115234227</v>
      </c>
    </row>
    <row r="73" spans="1:40" s="46" customFormat="1" ht="12" customHeight="1" x14ac:dyDescent="0.2">
      <c r="A73" s="241" t="s">
        <v>177</v>
      </c>
      <c r="B73" s="83">
        <v>0</v>
      </c>
      <c r="C73" s="83">
        <v>0</v>
      </c>
      <c r="D73" s="83">
        <f t="shared" si="31"/>
        <v>0</v>
      </c>
      <c r="E73" s="7">
        <v>5526151020</v>
      </c>
      <c r="F73" s="7">
        <v>4730166692</v>
      </c>
      <c r="G73" s="7">
        <f t="shared" si="36"/>
        <v>10256317712</v>
      </c>
      <c r="H73" s="88">
        <v>0</v>
      </c>
      <c r="I73" s="88">
        <v>0</v>
      </c>
      <c r="J73" s="83">
        <f t="shared" si="8"/>
        <v>0</v>
      </c>
      <c r="K73" s="88">
        <v>1515850507</v>
      </c>
      <c r="L73" s="88">
        <v>0</v>
      </c>
      <c r="M73" s="238">
        <f t="shared" si="9"/>
        <v>1515850507</v>
      </c>
      <c r="N73" s="173">
        <v>200000000</v>
      </c>
      <c r="O73" s="88">
        <v>45536656</v>
      </c>
      <c r="P73" s="84">
        <f t="shared" si="10"/>
        <v>245536656</v>
      </c>
      <c r="Q73" s="87">
        <v>3632980780</v>
      </c>
      <c r="R73" s="88">
        <v>0</v>
      </c>
      <c r="S73" s="84">
        <f t="shared" si="32"/>
        <v>3632980780</v>
      </c>
      <c r="T73" s="87">
        <v>681564401</v>
      </c>
      <c r="U73" s="88">
        <v>0</v>
      </c>
      <c r="V73" s="77">
        <f t="shared" si="37"/>
        <v>681564401</v>
      </c>
      <c r="W73" s="88">
        <v>0</v>
      </c>
      <c r="X73" s="88">
        <v>0</v>
      </c>
      <c r="Y73" s="170">
        <f t="shared" si="26"/>
        <v>0</v>
      </c>
      <c r="Z73" s="173">
        <v>4863945758</v>
      </c>
      <c r="AA73" s="88">
        <v>0</v>
      </c>
      <c r="AB73" s="90">
        <f t="shared" si="27"/>
        <v>4863945758</v>
      </c>
      <c r="AC73" s="87">
        <v>1102371908</v>
      </c>
      <c r="AD73" s="88">
        <v>0</v>
      </c>
      <c r="AE73" s="88">
        <f t="shared" si="15"/>
        <v>1102371908</v>
      </c>
      <c r="AF73" s="88">
        <v>2062774503</v>
      </c>
      <c r="AG73" s="88">
        <v>0</v>
      </c>
      <c r="AH73" s="77">
        <f t="shared" si="28"/>
        <v>2062774503</v>
      </c>
      <c r="AI73" s="88">
        <v>4560466338</v>
      </c>
      <c r="AJ73" s="88">
        <v>0</v>
      </c>
      <c r="AK73" s="238">
        <f t="shared" si="33"/>
        <v>4560466338</v>
      </c>
      <c r="AL73" s="173">
        <f t="shared" si="34"/>
        <v>24146105215</v>
      </c>
      <c r="AM73" s="88">
        <f t="shared" si="34"/>
        <v>4775703348</v>
      </c>
      <c r="AN73" s="84">
        <f t="shared" si="35"/>
        <v>28921808563</v>
      </c>
    </row>
    <row r="74" spans="1:40" s="46" customFormat="1" ht="12" customHeight="1" x14ac:dyDescent="0.2">
      <c r="A74" s="241" t="s">
        <v>178</v>
      </c>
      <c r="B74" s="83">
        <v>0</v>
      </c>
      <c r="C74" s="83">
        <v>0</v>
      </c>
      <c r="D74" s="83">
        <f t="shared" si="31"/>
        <v>0</v>
      </c>
      <c r="E74" s="7">
        <v>0</v>
      </c>
      <c r="F74" s="7">
        <v>0</v>
      </c>
      <c r="G74" s="7">
        <f t="shared" si="36"/>
        <v>0</v>
      </c>
      <c r="H74" s="88">
        <v>1345990470</v>
      </c>
      <c r="I74" s="88">
        <v>0</v>
      </c>
      <c r="J74" s="83">
        <f t="shared" si="8"/>
        <v>1345990470</v>
      </c>
      <c r="K74" s="88">
        <v>0</v>
      </c>
      <c r="L74" s="88">
        <v>1165653971</v>
      </c>
      <c r="M74" s="238">
        <f t="shared" si="9"/>
        <v>1165653971</v>
      </c>
      <c r="N74" s="173">
        <v>0</v>
      </c>
      <c r="O74" s="88">
        <v>0</v>
      </c>
      <c r="P74" s="84">
        <f t="shared" si="10"/>
        <v>0</v>
      </c>
      <c r="Q74" s="87">
        <v>973411285</v>
      </c>
      <c r="R74" s="88">
        <v>0</v>
      </c>
      <c r="S74" s="84">
        <f t="shared" si="32"/>
        <v>973411285</v>
      </c>
      <c r="T74" s="87">
        <v>0</v>
      </c>
      <c r="U74" s="88">
        <v>0</v>
      </c>
      <c r="V74" s="77">
        <f t="shared" si="37"/>
        <v>0</v>
      </c>
      <c r="W74" s="88">
        <v>0</v>
      </c>
      <c r="X74" s="88">
        <v>0</v>
      </c>
      <c r="Y74" s="170">
        <f t="shared" si="26"/>
        <v>0</v>
      </c>
      <c r="Z74" s="173">
        <v>0</v>
      </c>
      <c r="AA74" s="88">
        <v>0</v>
      </c>
      <c r="AB74" s="90">
        <f t="shared" si="27"/>
        <v>0</v>
      </c>
      <c r="AC74" s="87">
        <v>0</v>
      </c>
      <c r="AD74" s="88">
        <v>0</v>
      </c>
      <c r="AE74" s="88">
        <f t="shared" si="15"/>
        <v>0</v>
      </c>
      <c r="AF74" s="88">
        <v>0</v>
      </c>
      <c r="AG74" s="88">
        <v>0</v>
      </c>
      <c r="AH74" s="77">
        <f t="shared" si="28"/>
        <v>0</v>
      </c>
      <c r="AI74" s="88">
        <v>0</v>
      </c>
      <c r="AJ74" s="88">
        <v>0</v>
      </c>
      <c r="AK74" s="238">
        <f t="shared" si="33"/>
        <v>0</v>
      </c>
      <c r="AL74" s="173">
        <f t="shared" si="34"/>
        <v>2319401755</v>
      </c>
      <c r="AM74" s="88">
        <f t="shared" si="34"/>
        <v>1165653971</v>
      </c>
      <c r="AN74" s="84">
        <f t="shared" si="35"/>
        <v>3485055726</v>
      </c>
    </row>
    <row r="75" spans="1:40" s="46" customFormat="1" ht="12" customHeight="1" thickBot="1" x14ac:dyDescent="0.25">
      <c r="A75" s="241" t="s">
        <v>179</v>
      </c>
      <c r="B75" s="83">
        <v>0</v>
      </c>
      <c r="C75" s="83">
        <v>0</v>
      </c>
      <c r="D75" s="83">
        <f t="shared" si="31"/>
        <v>0</v>
      </c>
      <c r="E75" s="7">
        <v>0</v>
      </c>
      <c r="F75" s="7">
        <v>0</v>
      </c>
      <c r="G75" s="7">
        <f t="shared" si="36"/>
        <v>0</v>
      </c>
      <c r="H75" s="88">
        <v>212328771</v>
      </c>
      <c r="I75" s="88">
        <v>0</v>
      </c>
      <c r="J75" s="83">
        <f t="shared" si="8"/>
        <v>212328771</v>
      </c>
      <c r="K75" s="88">
        <v>0</v>
      </c>
      <c r="L75" s="88">
        <v>0</v>
      </c>
      <c r="M75" s="238">
        <f t="shared" si="9"/>
        <v>0</v>
      </c>
      <c r="N75" s="173">
        <v>0</v>
      </c>
      <c r="O75" s="88">
        <v>0</v>
      </c>
      <c r="P75" s="84">
        <f t="shared" si="10"/>
        <v>0</v>
      </c>
      <c r="Q75" s="87">
        <v>0</v>
      </c>
      <c r="R75" s="88">
        <v>0</v>
      </c>
      <c r="S75" s="84">
        <f t="shared" si="32"/>
        <v>0</v>
      </c>
      <c r="T75" s="87">
        <v>0</v>
      </c>
      <c r="U75" s="88">
        <v>0</v>
      </c>
      <c r="V75" s="77">
        <f t="shared" si="37"/>
        <v>0</v>
      </c>
      <c r="W75" s="88">
        <v>0</v>
      </c>
      <c r="X75" s="88">
        <v>0</v>
      </c>
      <c r="Y75" s="170">
        <f t="shared" si="26"/>
        <v>0</v>
      </c>
      <c r="Z75" s="173">
        <v>0</v>
      </c>
      <c r="AA75" s="88">
        <v>0</v>
      </c>
      <c r="AB75" s="90">
        <f t="shared" si="27"/>
        <v>0</v>
      </c>
      <c r="AC75" s="87">
        <v>0</v>
      </c>
      <c r="AD75" s="88">
        <v>0</v>
      </c>
      <c r="AE75" s="88">
        <f t="shared" si="15"/>
        <v>0</v>
      </c>
      <c r="AF75" s="88">
        <v>0</v>
      </c>
      <c r="AG75" s="88">
        <v>0</v>
      </c>
      <c r="AH75" s="77">
        <f t="shared" si="28"/>
        <v>0</v>
      </c>
      <c r="AI75" s="88">
        <v>0</v>
      </c>
      <c r="AJ75" s="88">
        <v>0</v>
      </c>
      <c r="AK75" s="238">
        <f t="shared" si="33"/>
        <v>0</v>
      </c>
      <c r="AL75" s="173">
        <f t="shared" si="34"/>
        <v>212328771</v>
      </c>
      <c r="AM75" s="88">
        <f t="shared" si="34"/>
        <v>0</v>
      </c>
      <c r="AN75" s="84">
        <f t="shared" si="35"/>
        <v>212328771</v>
      </c>
    </row>
    <row r="76" spans="1:40" s="46" customFormat="1" ht="12" customHeight="1" thickBot="1" x14ac:dyDescent="0.25">
      <c r="A76" s="66" t="s">
        <v>55</v>
      </c>
      <c r="B76" s="177">
        <f t="shared" ref="B76:AN76" si="38">SUM(B77:B176)</f>
        <v>645696443</v>
      </c>
      <c r="C76" s="100">
        <f t="shared" si="38"/>
        <v>729445468</v>
      </c>
      <c r="D76" s="101">
        <f t="shared" si="38"/>
        <v>1375141911</v>
      </c>
      <c r="E76" s="28">
        <f t="shared" si="38"/>
        <v>546835139</v>
      </c>
      <c r="F76" s="28">
        <f t="shared" si="38"/>
        <v>482962609.60000038</v>
      </c>
      <c r="G76" s="29">
        <f t="shared" si="38"/>
        <v>1029797748.6000004</v>
      </c>
      <c r="H76" s="177">
        <f t="shared" si="38"/>
        <v>1030288402</v>
      </c>
      <c r="I76" s="177">
        <f t="shared" si="38"/>
        <v>490997057</v>
      </c>
      <c r="J76" s="101">
        <f t="shared" si="38"/>
        <v>1521285459</v>
      </c>
      <c r="K76" s="100">
        <f t="shared" si="38"/>
        <v>877457433</v>
      </c>
      <c r="L76" s="100">
        <f t="shared" si="38"/>
        <v>330706448</v>
      </c>
      <c r="M76" s="179">
        <f t="shared" si="38"/>
        <v>1208163881</v>
      </c>
      <c r="N76" s="177">
        <f t="shared" si="38"/>
        <v>1500855945.1900001</v>
      </c>
      <c r="O76" s="99">
        <f t="shared" si="38"/>
        <v>157286111.09999999</v>
      </c>
      <c r="P76" s="101">
        <f t="shared" si="38"/>
        <v>1658142056.2900002</v>
      </c>
      <c r="Q76" s="99">
        <f t="shared" si="38"/>
        <v>1705101324.5300024</v>
      </c>
      <c r="R76" s="99">
        <f t="shared" si="38"/>
        <v>185361213</v>
      </c>
      <c r="S76" s="101">
        <f t="shared" si="38"/>
        <v>1890462537.5300024</v>
      </c>
      <c r="T76" s="99">
        <f t="shared" si="38"/>
        <v>1312567721.871999</v>
      </c>
      <c r="U76" s="99">
        <f t="shared" si="38"/>
        <v>257851994.75999999</v>
      </c>
      <c r="V76" s="101">
        <f t="shared" si="38"/>
        <v>1570419716.631999</v>
      </c>
      <c r="W76" s="177">
        <f t="shared" si="38"/>
        <v>1641924342.6300011</v>
      </c>
      <c r="X76" s="177">
        <f t="shared" si="38"/>
        <v>19131952</v>
      </c>
      <c r="Y76" s="179">
        <f t="shared" si="38"/>
        <v>1661056294.6300011</v>
      </c>
      <c r="Z76" s="177">
        <f t="shared" si="38"/>
        <v>1471964471.25</v>
      </c>
      <c r="AA76" s="100">
        <f t="shared" si="38"/>
        <v>221143779.41999999</v>
      </c>
      <c r="AB76" s="101">
        <f t="shared" si="38"/>
        <v>1693108250.6700001</v>
      </c>
      <c r="AC76" s="99">
        <f t="shared" si="38"/>
        <v>1157965180</v>
      </c>
      <c r="AD76" s="100">
        <f t="shared" si="38"/>
        <v>3877687</v>
      </c>
      <c r="AE76" s="100">
        <f t="shared" si="38"/>
        <v>1161842867</v>
      </c>
      <c r="AF76" s="100">
        <f t="shared" si="38"/>
        <v>2122640289</v>
      </c>
      <c r="AG76" s="100">
        <f t="shared" si="38"/>
        <v>390404897.64999998</v>
      </c>
      <c r="AH76" s="100">
        <f t="shared" si="38"/>
        <v>1732235391.3499999</v>
      </c>
      <c r="AI76" s="100">
        <f t="shared" si="38"/>
        <v>2565127485.21</v>
      </c>
      <c r="AJ76" s="100">
        <f t="shared" si="38"/>
        <v>369291547.81999999</v>
      </c>
      <c r="AK76" s="179">
        <f t="shared" si="38"/>
        <v>2934419033.0300002</v>
      </c>
      <c r="AL76" s="177">
        <f t="shared" si="38"/>
        <v>16578424176.682003</v>
      </c>
      <c r="AM76" s="100">
        <f t="shared" si="38"/>
        <v>3638460765.3500004</v>
      </c>
      <c r="AN76" s="101">
        <f t="shared" si="38"/>
        <v>20216884942.032001</v>
      </c>
    </row>
    <row r="77" spans="1:40" s="46" customFormat="1" ht="12" customHeight="1" x14ac:dyDescent="0.2">
      <c r="A77" s="246" t="s">
        <v>64</v>
      </c>
      <c r="B77" s="74">
        <v>0</v>
      </c>
      <c r="C77" s="74">
        <v>44135050</v>
      </c>
      <c r="D77" s="74">
        <f t="shared" ref="D77:D146" si="39">B77+C77</f>
        <v>44135050</v>
      </c>
      <c r="E77" s="74">
        <v>2709700</v>
      </c>
      <c r="F77" s="9">
        <v>0</v>
      </c>
      <c r="G77" s="9">
        <f t="shared" ref="G77:G153" si="40">E77+F77</f>
        <v>2709700</v>
      </c>
      <c r="H77" s="74">
        <v>57402377</v>
      </c>
      <c r="I77" s="74">
        <v>11851000</v>
      </c>
      <c r="J77" s="74">
        <f t="shared" si="8"/>
        <v>69253377</v>
      </c>
      <c r="K77" s="105">
        <v>0</v>
      </c>
      <c r="L77" s="74">
        <v>19132800</v>
      </c>
      <c r="M77" s="170">
        <f t="shared" si="9"/>
        <v>19132800</v>
      </c>
      <c r="N77" s="196">
        <v>15963779</v>
      </c>
      <c r="O77" s="105">
        <v>0</v>
      </c>
      <c r="P77" s="78">
        <f t="shared" si="10"/>
        <v>15963779</v>
      </c>
      <c r="Q77" s="104">
        <v>691800</v>
      </c>
      <c r="R77" s="105">
        <v>0</v>
      </c>
      <c r="S77" s="78">
        <f t="shared" si="32"/>
        <v>691800</v>
      </c>
      <c r="T77" s="73">
        <v>2718671.23</v>
      </c>
      <c r="U77" s="73">
        <v>0</v>
      </c>
      <c r="V77" s="77">
        <f t="shared" si="37"/>
        <v>2718671.23</v>
      </c>
      <c r="W77" s="74">
        <v>2868315</v>
      </c>
      <c r="X77" s="74">
        <v>0</v>
      </c>
      <c r="Y77" s="170">
        <f>W77+X77</f>
        <v>2868315</v>
      </c>
      <c r="Z77" s="181">
        <v>21872715</v>
      </c>
      <c r="AA77" s="74">
        <v>0</v>
      </c>
      <c r="AB77" s="90">
        <f t="shared" si="27"/>
        <v>21872715</v>
      </c>
      <c r="AC77" s="73">
        <v>7022494.8700000001</v>
      </c>
      <c r="AD77" s="74">
        <v>0</v>
      </c>
      <c r="AE77" s="77">
        <f t="shared" ref="AE77:AE141" si="41">AC77+AD77</f>
        <v>7022494.8700000001</v>
      </c>
      <c r="AF77" s="74">
        <v>114657735</v>
      </c>
      <c r="AG77" s="189">
        <v>0</v>
      </c>
      <c r="AH77" s="77">
        <f t="shared" si="28"/>
        <v>114657735</v>
      </c>
      <c r="AI77" s="74">
        <v>22386073.350000001</v>
      </c>
      <c r="AJ77" s="74">
        <v>0</v>
      </c>
      <c r="AK77" s="170">
        <f>AI77+AJ77</f>
        <v>22386073.350000001</v>
      </c>
      <c r="AL77" s="168">
        <f t="shared" ref="AL77:AM143" si="42">B77+E77+H77+K77+N77+Q77+T77+W77+Z77+AC77+AF77+AI77</f>
        <v>248293660.45000002</v>
      </c>
      <c r="AM77" s="77">
        <f t="shared" si="42"/>
        <v>75118850</v>
      </c>
      <c r="AN77" s="78">
        <f t="shared" ref="AN77:AN143" si="43">AL77+AM77</f>
        <v>323412510.45000005</v>
      </c>
    </row>
    <row r="78" spans="1:40" s="46" customFormat="1" ht="12" customHeight="1" x14ac:dyDescent="0.2">
      <c r="A78" s="241" t="s">
        <v>110</v>
      </c>
      <c r="B78" s="83">
        <v>0</v>
      </c>
      <c r="C78" s="83">
        <v>0</v>
      </c>
      <c r="D78" s="83">
        <f t="shared" si="39"/>
        <v>0</v>
      </c>
      <c r="E78" s="83">
        <v>0</v>
      </c>
      <c r="F78" s="7">
        <v>52600</v>
      </c>
      <c r="G78" s="7">
        <f t="shared" si="40"/>
        <v>52600</v>
      </c>
      <c r="H78" s="83">
        <v>0</v>
      </c>
      <c r="I78" s="83">
        <v>0</v>
      </c>
      <c r="J78" s="83">
        <f t="shared" si="8"/>
        <v>0</v>
      </c>
      <c r="K78" s="83">
        <v>0</v>
      </c>
      <c r="L78" s="83">
        <v>0</v>
      </c>
      <c r="M78" s="238">
        <f t="shared" si="9"/>
        <v>0</v>
      </c>
      <c r="N78" s="180">
        <v>0</v>
      </c>
      <c r="O78" s="83">
        <v>0</v>
      </c>
      <c r="P78" s="84">
        <f t="shared" si="10"/>
        <v>0</v>
      </c>
      <c r="Q78" s="82">
        <v>0</v>
      </c>
      <c r="R78" s="83">
        <v>0</v>
      </c>
      <c r="S78" s="84">
        <f t="shared" si="32"/>
        <v>0</v>
      </c>
      <c r="T78" s="73">
        <v>0</v>
      </c>
      <c r="U78" s="73">
        <v>0</v>
      </c>
      <c r="V78" s="77">
        <f t="shared" si="37"/>
        <v>0</v>
      </c>
      <c r="W78" s="74">
        <v>0</v>
      </c>
      <c r="X78" s="74">
        <v>0</v>
      </c>
      <c r="Y78" s="170">
        <f t="shared" ref="Y78:Y153" si="44">W78+X78</f>
        <v>0</v>
      </c>
      <c r="Z78" s="181">
        <v>0</v>
      </c>
      <c r="AA78" s="74">
        <v>0</v>
      </c>
      <c r="AB78" s="90">
        <f t="shared" si="27"/>
        <v>0</v>
      </c>
      <c r="AC78" s="111">
        <v>0</v>
      </c>
      <c r="AD78" s="112">
        <v>0</v>
      </c>
      <c r="AE78" s="88">
        <f t="shared" si="41"/>
        <v>0</v>
      </c>
      <c r="AF78" s="83">
        <v>0</v>
      </c>
      <c r="AG78" s="112">
        <v>0</v>
      </c>
      <c r="AH78" s="77">
        <f t="shared" si="28"/>
        <v>0</v>
      </c>
      <c r="AI78" s="83">
        <v>0</v>
      </c>
      <c r="AJ78" s="112">
        <v>0</v>
      </c>
      <c r="AK78" s="238">
        <f t="shared" ref="AK78:AK142" si="45">AI78+AJ78</f>
        <v>0</v>
      </c>
      <c r="AL78" s="173">
        <f t="shared" si="42"/>
        <v>0</v>
      </c>
      <c r="AM78" s="88">
        <f t="shared" si="42"/>
        <v>52600</v>
      </c>
      <c r="AN78" s="84">
        <f t="shared" si="43"/>
        <v>52600</v>
      </c>
    </row>
    <row r="79" spans="1:40" s="46" customFormat="1" ht="12" customHeight="1" x14ac:dyDescent="0.2">
      <c r="A79" s="241" t="s">
        <v>76</v>
      </c>
      <c r="B79" s="83">
        <v>0</v>
      </c>
      <c r="C79" s="83">
        <v>97283025</v>
      </c>
      <c r="D79" s="83">
        <f t="shared" si="39"/>
        <v>97283025</v>
      </c>
      <c r="E79" s="83">
        <v>0</v>
      </c>
      <c r="F79" s="7">
        <v>114167717</v>
      </c>
      <c r="G79" s="7">
        <f t="shared" si="40"/>
        <v>114167717</v>
      </c>
      <c r="H79" s="83">
        <v>13377250</v>
      </c>
      <c r="I79" s="83">
        <v>8164750</v>
      </c>
      <c r="J79" s="83">
        <f t="shared" si="8"/>
        <v>21542000</v>
      </c>
      <c r="K79" s="83">
        <v>71686625</v>
      </c>
      <c r="L79" s="83">
        <v>3586408</v>
      </c>
      <c r="M79" s="238">
        <f t="shared" si="9"/>
        <v>75273033</v>
      </c>
      <c r="N79" s="180">
        <v>324188307</v>
      </c>
      <c r="O79" s="83">
        <v>7528878</v>
      </c>
      <c r="P79" s="84">
        <f t="shared" si="10"/>
        <v>331717185</v>
      </c>
      <c r="Q79" s="82">
        <v>96586589</v>
      </c>
      <c r="R79" s="83">
        <v>11752600</v>
      </c>
      <c r="S79" s="84">
        <f t="shared" si="32"/>
        <v>108339189</v>
      </c>
      <c r="T79" s="73">
        <v>20542522</v>
      </c>
      <c r="U79" s="73">
        <v>2881024</v>
      </c>
      <c r="V79" s="77">
        <f t="shared" si="37"/>
        <v>23423546</v>
      </c>
      <c r="W79" s="74">
        <v>346202729</v>
      </c>
      <c r="X79" s="74">
        <v>0</v>
      </c>
      <c r="Y79" s="170">
        <f t="shared" si="44"/>
        <v>346202729</v>
      </c>
      <c r="Z79" s="181">
        <v>124915935</v>
      </c>
      <c r="AA79" s="74">
        <v>0</v>
      </c>
      <c r="AB79" s="90">
        <f t="shared" si="27"/>
        <v>124915935</v>
      </c>
      <c r="AC79" s="82">
        <v>15012668</v>
      </c>
      <c r="AD79" s="112">
        <v>0</v>
      </c>
      <c r="AE79" s="88">
        <f t="shared" si="41"/>
        <v>15012668</v>
      </c>
      <c r="AF79" s="83">
        <v>186879663</v>
      </c>
      <c r="AG79" s="112">
        <v>0</v>
      </c>
      <c r="AH79" s="77">
        <f t="shared" si="28"/>
        <v>186879663</v>
      </c>
      <c r="AI79" s="83">
        <v>83349546</v>
      </c>
      <c r="AJ79" s="83">
        <v>0</v>
      </c>
      <c r="AK79" s="238">
        <f t="shared" si="45"/>
        <v>83349546</v>
      </c>
      <c r="AL79" s="173">
        <f t="shared" si="42"/>
        <v>1282741834</v>
      </c>
      <c r="AM79" s="88">
        <f t="shared" si="42"/>
        <v>245364402</v>
      </c>
      <c r="AN79" s="84">
        <f t="shared" si="43"/>
        <v>1528106236</v>
      </c>
    </row>
    <row r="80" spans="1:40" s="46" customFormat="1" ht="12" customHeight="1" x14ac:dyDescent="0.2">
      <c r="A80" s="241" t="s">
        <v>82</v>
      </c>
      <c r="B80" s="83">
        <v>0</v>
      </c>
      <c r="C80" s="83">
        <v>0</v>
      </c>
      <c r="D80" s="83">
        <f t="shared" si="39"/>
        <v>0</v>
      </c>
      <c r="E80" s="83">
        <v>0</v>
      </c>
      <c r="F80" s="7">
        <v>0</v>
      </c>
      <c r="G80" s="7">
        <f t="shared" si="40"/>
        <v>0</v>
      </c>
      <c r="H80" s="83">
        <v>0</v>
      </c>
      <c r="I80" s="83">
        <v>0</v>
      </c>
      <c r="J80" s="83">
        <f t="shared" si="8"/>
        <v>0</v>
      </c>
      <c r="K80" s="83">
        <v>0</v>
      </c>
      <c r="L80" s="83">
        <v>0</v>
      </c>
      <c r="M80" s="238">
        <f t="shared" si="9"/>
        <v>0</v>
      </c>
      <c r="N80" s="180">
        <v>385900</v>
      </c>
      <c r="O80" s="83">
        <v>0</v>
      </c>
      <c r="P80" s="84">
        <f t="shared" si="10"/>
        <v>385900</v>
      </c>
      <c r="Q80" s="82">
        <v>0</v>
      </c>
      <c r="R80" s="83">
        <v>0</v>
      </c>
      <c r="S80" s="84">
        <f t="shared" si="32"/>
        <v>0</v>
      </c>
      <c r="T80" s="73">
        <v>2419100</v>
      </c>
      <c r="U80" s="73">
        <v>0</v>
      </c>
      <c r="V80" s="77">
        <f t="shared" si="37"/>
        <v>2419100</v>
      </c>
      <c r="W80" s="74">
        <v>66900</v>
      </c>
      <c r="X80" s="74">
        <v>0</v>
      </c>
      <c r="Y80" s="170">
        <f t="shared" si="44"/>
        <v>66900</v>
      </c>
      <c r="Z80" s="181">
        <v>0</v>
      </c>
      <c r="AA80" s="74">
        <v>0</v>
      </c>
      <c r="AB80" s="90">
        <f t="shared" si="27"/>
        <v>0</v>
      </c>
      <c r="AC80" s="82">
        <v>0</v>
      </c>
      <c r="AD80" s="112">
        <v>0</v>
      </c>
      <c r="AE80" s="88">
        <f t="shared" si="41"/>
        <v>0</v>
      </c>
      <c r="AF80" s="83">
        <v>0</v>
      </c>
      <c r="AG80" s="112">
        <v>0</v>
      </c>
      <c r="AH80" s="77">
        <f t="shared" si="28"/>
        <v>0</v>
      </c>
      <c r="AI80" s="83">
        <v>0</v>
      </c>
      <c r="AJ80" s="83">
        <v>0</v>
      </c>
      <c r="AK80" s="238">
        <f t="shared" si="45"/>
        <v>0</v>
      </c>
      <c r="AL80" s="173">
        <f t="shared" si="42"/>
        <v>2871900</v>
      </c>
      <c r="AM80" s="88">
        <f t="shared" si="42"/>
        <v>0</v>
      </c>
      <c r="AN80" s="84">
        <f t="shared" si="43"/>
        <v>2871900</v>
      </c>
    </row>
    <row r="81" spans="1:40" s="46" customFormat="1" ht="12" customHeight="1" x14ac:dyDescent="0.2">
      <c r="A81" s="241" t="s">
        <v>223</v>
      </c>
      <c r="B81" s="83">
        <v>0</v>
      </c>
      <c r="C81" s="83">
        <v>0</v>
      </c>
      <c r="D81" s="83">
        <f t="shared" si="39"/>
        <v>0</v>
      </c>
      <c r="E81" s="83">
        <v>0</v>
      </c>
      <c r="F81" s="7">
        <v>0</v>
      </c>
      <c r="G81" s="7">
        <f t="shared" si="40"/>
        <v>0</v>
      </c>
      <c r="H81" s="83">
        <v>0</v>
      </c>
      <c r="I81" s="83">
        <v>0</v>
      </c>
      <c r="J81" s="83">
        <f t="shared" si="8"/>
        <v>0</v>
      </c>
      <c r="K81" s="83">
        <v>0</v>
      </c>
      <c r="L81" s="83">
        <v>0</v>
      </c>
      <c r="M81" s="238">
        <f t="shared" si="9"/>
        <v>0</v>
      </c>
      <c r="N81" s="180">
        <v>0</v>
      </c>
      <c r="O81" s="83">
        <v>0</v>
      </c>
      <c r="P81" s="84">
        <f t="shared" si="10"/>
        <v>0</v>
      </c>
      <c r="Q81" s="82">
        <v>0</v>
      </c>
      <c r="R81" s="83">
        <v>0</v>
      </c>
      <c r="S81" s="84">
        <f t="shared" si="32"/>
        <v>0</v>
      </c>
      <c r="T81" s="73">
        <v>0</v>
      </c>
      <c r="U81" s="73">
        <v>0</v>
      </c>
      <c r="V81" s="77">
        <f t="shared" si="37"/>
        <v>0</v>
      </c>
      <c r="W81" s="74">
        <v>0</v>
      </c>
      <c r="X81" s="74">
        <v>0</v>
      </c>
      <c r="Y81" s="170">
        <f t="shared" si="44"/>
        <v>0</v>
      </c>
      <c r="Z81" s="181">
        <v>0</v>
      </c>
      <c r="AA81" s="74">
        <v>0</v>
      </c>
      <c r="AB81" s="90">
        <f t="shared" si="27"/>
        <v>0</v>
      </c>
      <c r="AC81" s="82">
        <v>0</v>
      </c>
      <c r="AD81" s="112">
        <v>0</v>
      </c>
      <c r="AE81" s="88">
        <f t="shared" si="41"/>
        <v>0</v>
      </c>
      <c r="AF81" s="83">
        <v>0</v>
      </c>
      <c r="AG81" s="112">
        <v>0</v>
      </c>
      <c r="AH81" s="77">
        <f t="shared" si="28"/>
        <v>0</v>
      </c>
      <c r="AI81" s="83">
        <v>200663</v>
      </c>
      <c r="AJ81" s="83">
        <v>0</v>
      </c>
      <c r="AK81" s="238">
        <f t="shared" si="45"/>
        <v>200663</v>
      </c>
      <c r="AL81" s="173">
        <f t="shared" si="42"/>
        <v>200663</v>
      </c>
      <c r="AM81" s="88">
        <f t="shared" si="42"/>
        <v>0</v>
      </c>
      <c r="AN81" s="84">
        <f t="shared" si="43"/>
        <v>200663</v>
      </c>
    </row>
    <row r="82" spans="1:40" s="46" customFormat="1" ht="12" customHeight="1" x14ac:dyDescent="0.2">
      <c r="A82" s="241" t="s">
        <v>84</v>
      </c>
      <c r="B82" s="83">
        <v>0</v>
      </c>
      <c r="C82" s="83">
        <v>0</v>
      </c>
      <c r="D82" s="83">
        <f t="shared" si="39"/>
        <v>0</v>
      </c>
      <c r="E82" s="83">
        <v>0</v>
      </c>
      <c r="F82" s="7">
        <v>0</v>
      </c>
      <c r="G82" s="7">
        <f t="shared" si="40"/>
        <v>0</v>
      </c>
      <c r="H82" s="83">
        <v>0</v>
      </c>
      <c r="I82" s="83">
        <v>0</v>
      </c>
      <c r="J82" s="83">
        <f t="shared" si="8"/>
        <v>0</v>
      </c>
      <c r="K82" s="83">
        <v>0</v>
      </c>
      <c r="L82" s="83">
        <v>0</v>
      </c>
      <c r="M82" s="238">
        <f t="shared" si="9"/>
        <v>0</v>
      </c>
      <c r="N82" s="180">
        <v>0</v>
      </c>
      <c r="O82" s="83">
        <v>0</v>
      </c>
      <c r="P82" s="84">
        <f t="shared" si="10"/>
        <v>0</v>
      </c>
      <c r="Q82" s="82">
        <v>51268353</v>
      </c>
      <c r="R82" s="83">
        <v>38992144</v>
      </c>
      <c r="S82" s="84">
        <f t="shared" si="32"/>
        <v>90260497</v>
      </c>
      <c r="T82" s="73">
        <v>67938178</v>
      </c>
      <c r="U82" s="73">
        <v>0</v>
      </c>
      <c r="V82" s="77">
        <f t="shared" si="37"/>
        <v>67938178</v>
      </c>
      <c r="W82" s="74">
        <v>165946209</v>
      </c>
      <c r="X82" s="74">
        <v>0</v>
      </c>
      <c r="Y82" s="170">
        <f t="shared" si="44"/>
        <v>165946209</v>
      </c>
      <c r="Z82" s="181">
        <v>113677002</v>
      </c>
      <c r="AA82" s="74">
        <v>153367542</v>
      </c>
      <c r="AB82" s="90">
        <f t="shared" si="27"/>
        <v>267044544</v>
      </c>
      <c r="AC82" s="82">
        <v>36824398</v>
      </c>
      <c r="AD82" s="112">
        <v>0</v>
      </c>
      <c r="AE82" s="88">
        <f t="shared" si="41"/>
        <v>36824398</v>
      </c>
      <c r="AF82" s="83">
        <v>0</v>
      </c>
      <c r="AG82" s="112">
        <v>0</v>
      </c>
      <c r="AH82" s="77">
        <f t="shared" si="28"/>
        <v>0</v>
      </c>
      <c r="AI82" s="83">
        <v>91120630</v>
      </c>
      <c r="AJ82" s="83">
        <v>0</v>
      </c>
      <c r="AK82" s="238">
        <f t="shared" si="45"/>
        <v>91120630</v>
      </c>
      <c r="AL82" s="173">
        <f t="shared" si="42"/>
        <v>526774770</v>
      </c>
      <c r="AM82" s="88">
        <f t="shared" si="42"/>
        <v>192359686</v>
      </c>
      <c r="AN82" s="84">
        <f t="shared" si="43"/>
        <v>719134456</v>
      </c>
    </row>
    <row r="83" spans="1:40" s="46" customFormat="1" ht="12" customHeight="1" x14ac:dyDescent="0.2">
      <c r="A83" s="241" t="s">
        <v>58</v>
      </c>
      <c r="B83" s="83">
        <v>0</v>
      </c>
      <c r="C83" s="83">
        <v>0</v>
      </c>
      <c r="D83" s="83">
        <f t="shared" si="39"/>
        <v>0</v>
      </c>
      <c r="E83" s="83">
        <v>0</v>
      </c>
      <c r="F83" s="7">
        <v>0</v>
      </c>
      <c r="G83" s="7">
        <f t="shared" si="40"/>
        <v>0</v>
      </c>
      <c r="H83" s="83">
        <v>0</v>
      </c>
      <c r="I83" s="83">
        <v>0</v>
      </c>
      <c r="J83" s="83">
        <f t="shared" si="8"/>
        <v>0</v>
      </c>
      <c r="K83" s="83">
        <v>0</v>
      </c>
      <c r="L83" s="83">
        <v>0</v>
      </c>
      <c r="M83" s="238">
        <f t="shared" si="9"/>
        <v>0</v>
      </c>
      <c r="N83" s="180">
        <v>0</v>
      </c>
      <c r="O83" s="83">
        <v>0</v>
      </c>
      <c r="P83" s="84">
        <f t="shared" si="10"/>
        <v>0</v>
      </c>
      <c r="Q83" s="82">
        <v>104335684</v>
      </c>
      <c r="R83" s="83">
        <v>10531700</v>
      </c>
      <c r="S83" s="84">
        <f t="shared" si="32"/>
        <v>114867384</v>
      </c>
      <c r="T83" s="73">
        <v>11626340</v>
      </c>
      <c r="U83" s="73">
        <v>0</v>
      </c>
      <c r="V83" s="77">
        <f t="shared" si="37"/>
        <v>11626340</v>
      </c>
      <c r="W83" s="74">
        <v>4015601</v>
      </c>
      <c r="X83" s="74">
        <v>0</v>
      </c>
      <c r="Y83" s="170">
        <f t="shared" si="44"/>
        <v>4015601</v>
      </c>
      <c r="Z83" s="181">
        <v>7136092</v>
      </c>
      <c r="AA83" s="74">
        <v>0</v>
      </c>
      <c r="AB83" s="90">
        <f t="shared" si="27"/>
        <v>7136092</v>
      </c>
      <c r="AC83" s="82">
        <v>70471300</v>
      </c>
      <c r="AD83" s="112">
        <v>0</v>
      </c>
      <c r="AE83" s="88">
        <f t="shared" si="41"/>
        <v>70471300</v>
      </c>
      <c r="AF83" s="83">
        <v>27915054</v>
      </c>
      <c r="AG83" s="112">
        <v>0</v>
      </c>
      <c r="AH83" s="77">
        <f t="shared" si="28"/>
        <v>27915054</v>
      </c>
      <c r="AI83" s="83">
        <v>12873259</v>
      </c>
      <c r="AJ83" s="83">
        <v>0</v>
      </c>
      <c r="AK83" s="238">
        <f t="shared" si="45"/>
        <v>12873259</v>
      </c>
      <c r="AL83" s="173">
        <f t="shared" si="42"/>
        <v>238373330</v>
      </c>
      <c r="AM83" s="88">
        <f t="shared" si="42"/>
        <v>10531700</v>
      </c>
      <c r="AN83" s="84">
        <f t="shared" si="43"/>
        <v>248905030</v>
      </c>
    </row>
    <row r="84" spans="1:40" s="46" customFormat="1" ht="12" customHeight="1" x14ac:dyDescent="0.2">
      <c r="A84" s="241" t="s">
        <v>77</v>
      </c>
      <c r="B84" s="83">
        <v>0</v>
      </c>
      <c r="C84" s="83">
        <v>0</v>
      </c>
      <c r="D84" s="83">
        <f t="shared" si="39"/>
        <v>0</v>
      </c>
      <c r="E84" s="83">
        <v>0</v>
      </c>
      <c r="F84" s="7">
        <v>0</v>
      </c>
      <c r="G84" s="7">
        <f t="shared" si="40"/>
        <v>0</v>
      </c>
      <c r="H84" s="83">
        <v>0</v>
      </c>
      <c r="I84" s="83">
        <v>0</v>
      </c>
      <c r="J84" s="83">
        <f t="shared" si="8"/>
        <v>0</v>
      </c>
      <c r="K84" s="83">
        <v>0</v>
      </c>
      <c r="L84" s="83">
        <v>0</v>
      </c>
      <c r="M84" s="238">
        <f t="shared" si="9"/>
        <v>0</v>
      </c>
      <c r="N84" s="180">
        <v>595900</v>
      </c>
      <c r="O84" s="83">
        <v>0</v>
      </c>
      <c r="P84" s="84">
        <f t="shared" si="10"/>
        <v>595900</v>
      </c>
      <c r="Q84" s="82">
        <v>0</v>
      </c>
      <c r="R84" s="83">
        <v>0</v>
      </c>
      <c r="S84" s="84">
        <f t="shared" si="32"/>
        <v>0</v>
      </c>
      <c r="T84" s="73">
        <v>0</v>
      </c>
      <c r="U84" s="73">
        <v>0</v>
      </c>
      <c r="V84" s="77">
        <f t="shared" si="37"/>
        <v>0</v>
      </c>
      <c r="W84" s="74">
        <v>0</v>
      </c>
      <c r="X84" s="74">
        <v>0</v>
      </c>
      <c r="Y84" s="170">
        <f t="shared" si="44"/>
        <v>0</v>
      </c>
      <c r="Z84" s="181">
        <v>0</v>
      </c>
      <c r="AA84" s="74">
        <v>0</v>
      </c>
      <c r="AB84" s="90">
        <f t="shared" si="27"/>
        <v>0</v>
      </c>
      <c r="AC84" s="82">
        <v>0</v>
      </c>
      <c r="AD84" s="112">
        <v>0</v>
      </c>
      <c r="AE84" s="88">
        <f t="shared" si="41"/>
        <v>0</v>
      </c>
      <c r="AF84" s="112">
        <v>0</v>
      </c>
      <c r="AG84" s="112">
        <v>0</v>
      </c>
      <c r="AH84" s="77">
        <f t="shared" si="28"/>
        <v>0</v>
      </c>
      <c r="AI84" s="83">
        <v>0</v>
      </c>
      <c r="AJ84" s="83">
        <v>0</v>
      </c>
      <c r="AK84" s="238">
        <f t="shared" si="45"/>
        <v>0</v>
      </c>
      <c r="AL84" s="173">
        <f t="shared" si="42"/>
        <v>595900</v>
      </c>
      <c r="AM84" s="88">
        <f t="shared" si="42"/>
        <v>0</v>
      </c>
      <c r="AN84" s="84">
        <f t="shared" si="43"/>
        <v>595900</v>
      </c>
    </row>
    <row r="85" spans="1:40" s="46" customFormat="1" ht="12" customHeight="1" x14ac:dyDescent="0.2">
      <c r="A85" s="241" t="s">
        <v>101</v>
      </c>
      <c r="B85" s="83">
        <v>0</v>
      </c>
      <c r="C85" s="83">
        <v>624100</v>
      </c>
      <c r="D85" s="83">
        <f t="shared" si="39"/>
        <v>624100</v>
      </c>
      <c r="E85" s="83">
        <v>0</v>
      </c>
      <c r="F85" s="7">
        <v>0</v>
      </c>
      <c r="G85" s="7">
        <f t="shared" si="40"/>
        <v>0</v>
      </c>
      <c r="H85" s="83">
        <v>0</v>
      </c>
      <c r="I85" s="83">
        <v>0</v>
      </c>
      <c r="J85" s="83">
        <f t="shared" si="8"/>
        <v>0</v>
      </c>
      <c r="K85" s="83">
        <v>0</v>
      </c>
      <c r="L85" s="83">
        <v>0</v>
      </c>
      <c r="M85" s="238">
        <f t="shared" si="9"/>
        <v>0</v>
      </c>
      <c r="N85" s="180">
        <v>0</v>
      </c>
      <c r="O85" s="83">
        <v>0</v>
      </c>
      <c r="P85" s="84">
        <f t="shared" si="10"/>
        <v>0</v>
      </c>
      <c r="Q85" s="82">
        <v>0</v>
      </c>
      <c r="R85" s="83">
        <v>0</v>
      </c>
      <c r="S85" s="84">
        <f t="shared" si="32"/>
        <v>0</v>
      </c>
      <c r="T85" s="73">
        <v>0</v>
      </c>
      <c r="U85" s="73">
        <v>0</v>
      </c>
      <c r="V85" s="77">
        <f t="shared" si="37"/>
        <v>0</v>
      </c>
      <c r="W85" s="74">
        <v>0</v>
      </c>
      <c r="X85" s="74">
        <v>0</v>
      </c>
      <c r="Y85" s="170">
        <f t="shared" si="44"/>
        <v>0</v>
      </c>
      <c r="Z85" s="181">
        <v>0</v>
      </c>
      <c r="AA85" s="74">
        <v>0</v>
      </c>
      <c r="AB85" s="90">
        <f t="shared" si="27"/>
        <v>0</v>
      </c>
      <c r="AC85" s="82">
        <v>0</v>
      </c>
      <c r="AD85" s="83">
        <v>0</v>
      </c>
      <c r="AE85" s="88">
        <f t="shared" si="41"/>
        <v>0</v>
      </c>
      <c r="AF85" s="112">
        <v>0</v>
      </c>
      <c r="AG85" s="31">
        <v>0</v>
      </c>
      <c r="AH85" s="77">
        <f t="shared" si="28"/>
        <v>0</v>
      </c>
      <c r="AI85" s="83">
        <v>0</v>
      </c>
      <c r="AJ85" s="112">
        <v>0</v>
      </c>
      <c r="AK85" s="238">
        <f t="shared" si="45"/>
        <v>0</v>
      </c>
      <c r="AL85" s="173">
        <f t="shared" si="42"/>
        <v>0</v>
      </c>
      <c r="AM85" s="88">
        <f t="shared" si="42"/>
        <v>624100</v>
      </c>
      <c r="AN85" s="84">
        <f t="shared" si="43"/>
        <v>624100</v>
      </c>
    </row>
    <row r="86" spans="1:40" s="46" customFormat="1" ht="12" customHeight="1" x14ac:dyDescent="0.2">
      <c r="A86" s="241" t="s">
        <v>58</v>
      </c>
      <c r="B86" s="83">
        <v>0</v>
      </c>
      <c r="C86" s="83">
        <v>66106400</v>
      </c>
      <c r="D86" s="83">
        <f t="shared" si="39"/>
        <v>66106400</v>
      </c>
      <c r="E86" s="83">
        <v>1892823</v>
      </c>
      <c r="F86" s="7">
        <v>276277</v>
      </c>
      <c r="G86" s="7">
        <f t="shared" si="40"/>
        <v>2169100</v>
      </c>
      <c r="H86" s="83">
        <v>874700</v>
      </c>
      <c r="I86" s="83">
        <v>46215039</v>
      </c>
      <c r="J86" s="83">
        <f t="shared" si="8"/>
        <v>47089739</v>
      </c>
      <c r="K86" s="83">
        <v>2827400</v>
      </c>
      <c r="L86" s="83">
        <v>2678420</v>
      </c>
      <c r="M86" s="238">
        <f t="shared" si="9"/>
        <v>5505820</v>
      </c>
      <c r="N86" s="180">
        <v>37444653</v>
      </c>
      <c r="O86" s="83">
        <v>21094200</v>
      </c>
      <c r="P86" s="84">
        <f t="shared" si="10"/>
        <v>58538853</v>
      </c>
      <c r="Q86" s="82">
        <v>0</v>
      </c>
      <c r="R86" s="83">
        <v>0</v>
      </c>
      <c r="S86" s="84">
        <f t="shared" si="32"/>
        <v>0</v>
      </c>
      <c r="T86" s="73">
        <v>0</v>
      </c>
      <c r="U86" s="73">
        <v>0</v>
      </c>
      <c r="V86" s="77">
        <f t="shared" si="37"/>
        <v>0</v>
      </c>
      <c r="W86" s="74">
        <v>0</v>
      </c>
      <c r="X86" s="74">
        <v>0</v>
      </c>
      <c r="Y86" s="170">
        <f t="shared" si="44"/>
        <v>0</v>
      </c>
      <c r="Z86" s="181">
        <v>0</v>
      </c>
      <c r="AA86" s="74">
        <v>0</v>
      </c>
      <c r="AB86" s="90">
        <f t="shared" si="27"/>
        <v>0</v>
      </c>
      <c r="AC86" s="82">
        <v>0</v>
      </c>
      <c r="AD86" s="88">
        <v>0</v>
      </c>
      <c r="AE86" s="88">
        <f t="shared" si="41"/>
        <v>0</v>
      </c>
      <c r="AF86" s="88">
        <v>0</v>
      </c>
      <c r="AG86" s="88">
        <v>0</v>
      </c>
      <c r="AH86" s="77">
        <f t="shared" si="28"/>
        <v>0</v>
      </c>
      <c r="AI86" s="83">
        <v>0</v>
      </c>
      <c r="AJ86" s="88">
        <v>0</v>
      </c>
      <c r="AK86" s="238">
        <f t="shared" si="45"/>
        <v>0</v>
      </c>
      <c r="AL86" s="173">
        <f t="shared" si="42"/>
        <v>43039576</v>
      </c>
      <c r="AM86" s="88">
        <f t="shared" si="42"/>
        <v>136370336</v>
      </c>
      <c r="AN86" s="84">
        <f t="shared" si="43"/>
        <v>179409912</v>
      </c>
    </row>
    <row r="87" spans="1:40" s="46" customFormat="1" ht="12" customHeight="1" x14ac:dyDescent="0.2">
      <c r="A87" s="241" t="s">
        <v>63</v>
      </c>
      <c r="B87" s="83">
        <v>0</v>
      </c>
      <c r="C87" s="83">
        <v>12324720</v>
      </c>
      <c r="D87" s="83">
        <f t="shared" si="39"/>
        <v>12324720</v>
      </c>
      <c r="E87" s="83">
        <v>0</v>
      </c>
      <c r="F87" s="7">
        <v>25642954</v>
      </c>
      <c r="G87" s="7">
        <f t="shared" si="40"/>
        <v>25642954</v>
      </c>
      <c r="H87" s="83">
        <v>288700</v>
      </c>
      <c r="I87" s="83">
        <v>6353400</v>
      </c>
      <c r="J87" s="83">
        <f t="shared" si="8"/>
        <v>6642100</v>
      </c>
      <c r="K87" s="83">
        <v>4972835</v>
      </c>
      <c r="L87" s="83">
        <v>10193200</v>
      </c>
      <c r="M87" s="238">
        <f t="shared" si="9"/>
        <v>15166035</v>
      </c>
      <c r="N87" s="180">
        <v>9911060</v>
      </c>
      <c r="O87" s="83">
        <v>1369400</v>
      </c>
      <c r="P87" s="84">
        <f t="shared" ref="P87:P146" si="46">N87+O87</f>
        <v>11280460</v>
      </c>
      <c r="Q87" s="82">
        <v>31793850</v>
      </c>
      <c r="R87" s="83">
        <v>809800</v>
      </c>
      <c r="S87" s="84">
        <f t="shared" si="32"/>
        <v>32603650</v>
      </c>
      <c r="T87" s="73">
        <v>0</v>
      </c>
      <c r="U87" s="73">
        <v>0</v>
      </c>
      <c r="V87" s="77">
        <f t="shared" si="37"/>
        <v>0</v>
      </c>
      <c r="W87" s="74">
        <v>0</v>
      </c>
      <c r="X87" s="74">
        <v>0</v>
      </c>
      <c r="Y87" s="170">
        <f t="shared" si="44"/>
        <v>0</v>
      </c>
      <c r="Z87" s="181">
        <v>0</v>
      </c>
      <c r="AA87" s="74">
        <v>0</v>
      </c>
      <c r="AB87" s="90">
        <f t="shared" si="27"/>
        <v>0</v>
      </c>
      <c r="AC87" s="82">
        <v>58773986</v>
      </c>
      <c r="AD87" s="88">
        <v>0</v>
      </c>
      <c r="AE87" s="88">
        <f t="shared" si="41"/>
        <v>58773986</v>
      </c>
      <c r="AF87" s="88">
        <v>7428954</v>
      </c>
      <c r="AG87" s="88">
        <v>0</v>
      </c>
      <c r="AH87" s="77">
        <f t="shared" si="28"/>
        <v>7428954</v>
      </c>
      <c r="AI87" s="83">
        <v>2004495</v>
      </c>
      <c r="AJ87" s="88">
        <v>0</v>
      </c>
      <c r="AK87" s="238">
        <f t="shared" si="45"/>
        <v>2004495</v>
      </c>
      <c r="AL87" s="173">
        <f t="shared" si="42"/>
        <v>115173880</v>
      </c>
      <c r="AM87" s="88">
        <f t="shared" si="42"/>
        <v>56693474</v>
      </c>
      <c r="AN87" s="84">
        <f t="shared" si="43"/>
        <v>171867354</v>
      </c>
    </row>
    <row r="88" spans="1:40" s="46" customFormat="1" ht="12" customHeight="1" x14ac:dyDescent="0.2">
      <c r="A88" s="241" t="s">
        <v>83</v>
      </c>
      <c r="B88" s="83">
        <v>0</v>
      </c>
      <c r="C88" s="83">
        <v>122130</v>
      </c>
      <c r="D88" s="83">
        <f t="shared" si="39"/>
        <v>122130</v>
      </c>
      <c r="E88" s="83">
        <v>130300</v>
      </c>
      <c r="F88" s="7">
        <v>0</v>
      </c>
      <c r="G88" s="7">
        <f t="shared" si="40"/>
        <v>130300</v>
      </c>
      <c r="H88" s="83">
        <v>51930</v>
      </c>
      <c r="I88" s="83">
        <v>0</v>
      </c>
      <c r="J88" s="83">
        <f t="shared" si="8"/>
        <v>51930</v>
      </c>
      <c r="K88" s="83">
        <v>0</v>
      </c>
      <c r="L88" s="83">
        <v>0</v>
      </c>
      <c r="M88" s="238">
        <f t="shared" si="9"/>
        <v>0</v>
      </c>
      <c r="N88" s="180">
        <v>733747</v>
      </c>
      <c r="O88" s="83">
        <v>0</v>
      </c>
      <c r="P88" s="84">
        <f t="shared" si="46"/>
        <v>733747</v>
      </c>
      <c r="Q88" s="82">
        <v>233850</v>
      </c>
      <c r="R88" s="83">
        <v>0</v>
      </c>
      <c r="S88" s="84">
        <f t="shared" si="32"/>
        <v>233850</v>
      </c>
      <c r="T88" s="73">
        <v>255100</v>
      </c>
      <c r="U88" s="73">
        <v>0</v>
      </c>
      <c r="V88" s="77">
        <f t="shared" si="37"/>
        <v>255100</v>
      </c>
      <c r="W88" s="74">
        <v>0</v>
      </c>
      <c r="X88" s="74">
        <v>0</v>
      </c>
      <c r="Y88" s="170">
        <f t="shared" si="44"/>
        <v>0</v>
      </c>
      <c r="Z88" s="181">
        <v>0</v>
      </c>
      <c r="AA88" s="74">
        <v>0</v>
      </c>
      <c r="AB88" s="90">
        <f t="shared" si="27"/>
        <v>0</v>
      </c>
      <c r="AC88" s="82">
        <v>0</v>
      </c>
      <c r="AD88" s="88">
        <v>0</v>
      </c>
      <c r="AE88" s="88">
        <f t="shared" si="41"/>
        <v>0</v>
      </c>
      <c r="AF88" s="88">
        <v>0</v>
      </c>
      <c r="AG88" s="88">
        <v>0</v>
      </c>
      <c r="AH88" s="77">
        <f t="shared" si="28"/>
        <v>0</v>
      </c>
      <c r="AI88" s="83">
        <v>0</v>
      </c>
      <c r="AJ88" s="88">
        <v>0</v>
      </c>
      <c r="AK88" s="238">
        <f t="shared" si="45"/>
        <v>0</v>
      </c>
      <c r="AL88" s="173">
        <f t="shared" si="42"/>
        <v>1404927</v>
      </c>
      <c r="AM88" s="88">
        <f t="shared" si="42"/>
        <v>122130</v>
      </c>
      <c r="AN88" s="84">
        <f t="shared" si="43"/>
        <v>1527057</v>
      </c>
    </row>
    <row r="89" spans="1:40" s="46" customFormat="1" ht="12" customHeight="1" x14ac:dyDescent="0.2">
      <c r="A89" s="241" t="s">
        <v>84</v>
      </c>
      <c r="B89" s="83">
        <v>0</v>
      </c>
      <c r="C89" s="83">
        <v>157775335</v>
      </c>
      <c r="D89" s="83">
        <f t="shared" si="39"/>
        <v>157775335</v>
      </c>
      <c r="E89" s="83">
        <v>29080423</v>
      </c>
      <c r="F89" s="7">
        <v>89080130</v>
      </c>
      <c r="G89" s="7">
        <f t="shared" si="40"/>
        <v>118160553</v>
      </c>
      <c r="H89" s="83">
        <v>32532743</v>
      </c>
      <c r="I89" s="83">
        <v>39637239</v>
      </c>
      <c r="J89" s="83">
        <f t="shared" si="8"/>
        <v>72169982</v>
      </c>
      <c r="K89" s="83">
        <v>247603544</v>
      </c>
      <c r="L89" s="83">
        <v>6844700</v>
      </c>
      <c r="M89" s="238">
        <f t="shared" si="9"/>
        <v>254448244</v>
      </c>
      <c r="N89" s="180">
        <v>312075950</v>
      </c>
      <c r="O89" s="83">
        <v>9703725</v>
      </c>
      <c r="P89" s="84">
        <f t="shared" si="46"/>
        <v>321779675</v>
      </c>
      <c r="Q89" s="82">
        <v>14730550</v>
      </c>
      <c r="R89" s="83">
        <v>2783930</v>
      </c>
      <c r="S89" s="84">
        <f t="shared" si="32"/>
        <v>17514480</v>
      </c>
      <c r="T89" s="73">
        <v>98264889</v>
      </c>
      <c r="U89" s="73">
        <v>0</v>
      </c>
      <c r="V89" s="77">
        <f t="shared" si="37"/>
        <v>98264889</v>
      </c>
      <c r="W89" s="74">
        <v>0</v>
      </c>
      <c r="X89" s="74">
        <v>0</v>
      </c>
      <c r="Y89" s="170">
        <f t="shared" si="44"/>
        <v>0</v>
      </c>
      <c r="Z89" s="181">
        <v>0</v>
      </c>
      <c r="AA89" s="74">
        <v>0</v>
      </c>
      <c r="AB89" s="90">
        <f t="shared" si="27"/>
        <v>0</v>
      </c>
      <c r="AC89" s="82">
        <v>0</v>
      </c>
      <c r="AD89" s="88">
        <v>0</v>
      </c>
      <c r="AE89" s="88">
        <f t="shared" si="41"/>
        <v>0</v>
      </c>
      <c r="AF89" s="88">
        <v>20148828</v>
      </c>
      <c r="AG89" s="88">
        <v>1280258</v>
      </c>
      <c r="AH89" s="77">
        <f t="shared" si="28"/>
        <v>18868570</v>
      </c>
      <c r="AI89" s="83">
        <v>0</v>
      </c>
      <c r="AJ89" s="88">
        <v>0</v>
      </c>
      <c r="AK89" s="238">
        <f t="shared" si="45"/>
        <v>0</v>
      </c>
      <c r="AL89" s="173">
        <f t="shared" si="42"/>
        <v>754436927</v>
      </c>
      <c r="AM89" s="88">
        <f t="shared" si="42"/>
        <v>307105317</v>
      </c>
      <c r="AN89" s="84">
        <f t="shared" si="43"/>
        <v>1061542244</v>
      </c>
    </row>
    <row r="90" spans="1:40" s="46" customFormat="1" ht="12" customHeight="1" x14ac:dyDescent="0.2">
      <c r="A90" s="241" t="s">
        <v>112</v>
      </c>
      <c r="B90" s="83">
        <v>0</v>
      </c>
      <c r="C90" s="83">
        <v>9863550</v>
      </c>
      <c r="D90" s="83">
        <f t="shared" si="39"/>
        <v>9863550</v>
      </c>
      <c r="E90" s="83">
        <v>0</v>
      </c>
      <c r="F90" s="7">
        <v>0</v>
      </c>
      <c r="G90" s="7">
        <f t="shared" si="40"/>
        <v>0</v>
      </c>
      <c r="H90" s="83">
        <v>0</v>
      </c>
      <c r="I90" s="83">
        <v>0</v>
      </c>
      <c r="J90" s="83">
        <f t="shared" si="8"/>
        <v>0</v>
      </c>
      <c r="K90" s="83">
        <v>0</v>
      </c>
      <c r="L90" s="83">
        <v>0</v>
      </c>
      <c r="M90" s="238">
        <f t="shared" ref="M90:M146" si="47">K90+L90</f>
        <v>0</v>
      </c>
      <c r="N90" s="180">
        <v>0</v>
      </c>
      <c r="O90" s="83">
        <v>0</v>
      </c>
      <c r="P90" s="84">
        <f t="shared" si="46"/>
        <v>0</v>
      </c>
      <c r="Q90" s="82">
        <v>918000</v>
      </c>
      <c r="R90" s="83">
        <v>0</v>
      </c>
      <c r="S90" s="84">
        <f t="shared" si="32"/>
        <v>918000</v>
      </c>
      <c r="T90" s="73">
        <v>1062000</v>
      </c>
      <c r="U90" s="73">
        <v>0</v>
      </c>
      <c r="V90" s="77">
        <f t="shared" si="37"/>
        <v>1062000</v>
      </c>
      <c r="W90" s="74">
        <v>0</v>
      </c>
      <c r="X90" s="74">
        <v>0</v>
      </c>
      <c r="Y90" s="170">
        <f t="shared" si="44"/>
        <v>0</v>
      </c>
      <c r="Z90" s="181">
        <v>0</v>
      </c>
      <c r="AA90" s="74">
        <v>0</v>
      </c>
      <c r="AB90" s="90">
        <f t="shared" si="27"/>
        <v>0</v>
      </c>
      <c r="AC90" s="82">
        <v>0</v>
      </c>
      <c r="AD90" s="88">
        <v>0</v>
      </c>
      <c r="AE90" s="88">
        <f t="shared" si="41"/>
        <v>0</v>
      </c>
      <c r="AF90" s="88">
        <v>2722000</v>
      </c>
      <c r="AG90" s="88">
        <v>0</v>
      </c>
      <c r="AH90" s="77">
        <f t="shared" si="28"/>
        <v>2722000</v>
      </c>
      <c r="AI90" s="83">
        <v>0</v>
      </c>
      <c r="AJ90" s="88">
        <v>0</v>
      </c>
      <c r="AK90" s="238">
        <f t="shared" si="45"/>
        <v>0</v>
      </c>
      <c r="AL90" s="173">
        <f t="shared" si="42"/>
        <v>4702000</v>
      </c>
      <c r="AM90" s="88">
        <f t="shared" si="42"/>
        <v>9863550</v>
      </c>
      <c r="AN90" s="84">
        <f t="shared" si="43"/>
        <v>14565550</v>
      </c>
    </row>
    <row r="91" spans="1:40" s="46" customFormat="1" ht="12" customHeight="1" x14ac:dyDescent="0.2">
      <c r="A91" s="241" t="s">
        <v>116</v>
      </c>
      <c r="B91" s="83">
        <v>0</v>
      </c>
      <c r="C91" s="83">
        <v>70354300</v>
      </c>
      <c r="D91" s="83">
        <f t="shared" si="39"/>
        <v>70354300</v>
      </c>
      <c r="E91" s="83">
        <v>0</v>
      </c>
      <c r="F91" s="7">
        <v>25539000</v>
      </c>
      <c r="G91" s="7">
        <f t="shared" si="40"/>
        <v>25539000</v>
      </c>
      <c r="H91" s="83">
        <v>133422300</v>
      </c>
      <c r="I91" s="83">
        <v>0</v>
      </c>
      <c r="J91" s="83">
        <f t="shared" ref="J91:J146" si="48">H91+I91</f>
        <v>133422300</v>
      </c>
      <c r="K91" s="83">
        <v>0</v>
      </c>
      <c r="L91" s="83">
        <v>0</v>
      </c>
      <c r="M91" s="238">
        <f t="shared" si="47"/>
        <v>0</v>
      </c>
      <c r="N91" s="180">
        <v>0</v>
      </c>
      <c r="O91" s="83">
        <v>0</v>
      </c>
      <c r="P91" s="84">
        <f t="shared" si="46"/>
        <v>0</v>
      </c>
      <c r="Q91" s="82">
        <v>0</v>
      </c>
      <c r="R91" s="83">
        <v>0</v>
      </c>
      <c r="S91" s="84">
        <f t="shared" si="32"/>
        <v>0</v>
      </c>
      <c r="T91" s="73">
        <v>12011200</v>
      </c>
      <c r="U91" s="73">
        <v>0</v>
      </c>
      <c r="V91" s="77">
        <f t="shared" si="37"/>
        <v>12011200</v>
      </c>
      <c r="W91" s="74">
        <v>46457800</v>
      </c>
      <c r="X91" s="74">
        <v>0</v>
      </c>
      <c r="Y91" s="170">
        <f t="shared" si="44"/>
        <v>46457800</v>
      </c>
      <c r="Z91" s="181">
        <v>28856000</v>
      </c>
      <c r="AA91" s="74">
        <v>0</v>
      </c>
      <c r="AB91" s="90">
        <f t="shared" si="27"/>
        <v>28856000</v>
      </c>
      <c r="AC91" s="82">
        <v>0</v>
      </c>
      <c r="AD91" s="88">
        <v>0</v>
      </c>
      <c r="AE91" s="88">
        <f t="shared" si="41"/>
        <v>0</v>
      </c>
      <c r="AF91" s="88">
        <v>2720000</v>
      </c>
      <c r="AG91" s="88">
        <v>0</v>
      </c>
      <c r="AH91" s="77">
        <f t="shared" si="28"/>
        <v>2720000</v>
      </c>
      <c r="AI91" s="83">
        <v>0</v>
      </c>
      <c r="AJ91" s="88">
        <v>0</v>
      </c>
      <c r="AK91" s="238">
        <f t="shared" si="45"/>
        <v>0</v>
      </c>
      <c r="AL91" s="173">
        <f t="shared" si="42"/>
        <v>223467300</v>
      </c>
      <c r="AM91" s="88">
        <f t="shared" si="42"/>
        <v>95893300</v>
      </c>
      <c r="AN91" s="84">
        <f t="shared" si="43"/>
        <v>319360600</v>
      </c>
    </row>
    <row r="92" spans="1:40" s="46" customFormat="1" ht="12" customHeight="1" x14ac:dyDescent="0.2">
      <c r="A92" s="241" t="s">
        <v>71</v>
      </c>
      <c r="B92" s="83">
        <v>0</v>
      </c>
      <c r="C92" s="83">
        <v>0</v>
      </c>
      <c r="D92" s="83">
        <f t="shared" si="39"/>
        <v>0</v>
      </c>
      <c r="E92" s="83">
        <v>5802077</v>
      </c>
      <c r="F92" s="7">
        <v>0</v>
      </c>
      <c r="G92" s="7">
        <f t="shared" si="40"/>
        <v>5802077</v>
      </c>
      <c r="H92" s="83">
        <v>0</v>
      </c>
      <c r="I92" s="83">
        <v>3966130</v>
      </c>
      <c r="J92" s="83">
        <f t="shared" si="48"/>
        <v>3966130</v>
      </c>
      <c r="K92" s="83">
        <v>0</v>
      </c>
      <c r="L92" s="83">
        <v>0</v>
      </c>
      <c r="M92" s="238">
        <f t="shared" si="47"/>
        <v>0</v>
      </c>
      <c r="N92" s="180">
        <v>0</v>
      </c>
      <c r="O92" s="83">
        <v>0</v>
      </c>
      <c r="P92" s="84">
        <f t="shared" si="46"/>
        <v>0</v>
      </c>
      <c r="Q92" s="82">
        <v>0</v>
      </c>
      <c r="R92" s="83">
        <v>0</v>
      </c>
      <c r="S92" s="84">
        <f t="shared" si="32"/>
        <v>0</v>
      </c>
      <c r="T92" s="73">
        <v>0</v>
      </c>
      <c r="U92" s="73">
        <v>0</v>
      </c>
      <c r="V92" s="77">
        <f t="shared" si="37"/>
        <v>0</v>
      </c>
      <c r="W92" s="74">
        <v>0</v>
      </c>
      <c r="X92" s="74">
        <v>0</v>
      </c>
      <c r="Y92" s="170">
        <f t="shared" si="44"/>
        <v>0</v>
      </c>
      <c r="Z92" s="181">
        <v>0</v>
      </c>
      <c r="AA92" s="74">
        <v>0</v>
      </c>
      <c r="AB92" s="90">
        <f t="shared" si="27"/>
        <v>0</v>
      </c>
      <c r="AC92" s="82">
        <v>0</v>
      </c>
      <c r="AD92" s="88">
        <v>0</v>
      </c>
      <c r="AE92" s="88">
        <f t="shared" si="41"/>
        <v>0</v>
      </c>
      <c r="AF92" s="88">
        <v>0</v>
      </c>
      <c r="AG92" s="88">
        <v>0</v>
      </c>
      <c r="AH92" s="77">
        <f t="shared" si="28"/>
        <v>0</v>
      </c>
      <c r="AI92" s="83">
        <v>0</v>
      </c>
      <c r="AJ92" s="88">
        <v>0</v>
      </c>
      <c r="AK92" s="238">
        <f t="shared" si="45"/>
        <v>0</v>
      </c>
      <c r="AL92" s="173">
        <f t="shared" si="42"/>
        <v>5802077</v>
      </c>
      <c r="AM92" s="88">
        <f t="shared" si="42"/>
        <v>3966130</v>
      </c>
      <c r="AN92" s="84">
        <f t="shared" si="43"/>
        <v>9768207</v>
      </c>
    </row>
    <row r="93" spans="1:40" s="46" customFormat="1" ht="12" customHeight="1" x14ac:dyDescent="0.2">
      <c r="A93" s="241" t="s">
        <v>93</v>
      </c>
      <c r="B93" s="83">
        <v>0</v>
      </c>
      <c r="C93" s="83">
        <v>0</v>
      </c>
      <c r="D93" s="83">
        <f t="shared" si="39"/>
        <v>0</v>
      </c>
      <c r="E93" s="83">
        <v>11330200</v>
      </c>
      <c r="F93" s="7">
        <v>0</v>
      </c>
      <c r="G93" s="7">
        <f t="shared" si="40"/>
        <v>11330200</v>
      </c>
      <c r="H93" s="83">
        <v>0</v>
      </c>
      <c r="I93" s="83">
        <v>0</v>
      </c>
      <c r="J93" s="83">
        <f t="shared" si="48"/>
        <v>0</v>
      </c>
      <c r="K93" s="83">
        <v>0</v>
      </c>
      <c r="L93" s="83">
        <v>0</v>
      </c>
      <c r="M93" s="238">
        <f t="shared" si="47"/>
        <v>0</v>
      </c>
      <c r="N93" s="180">
        <v>0</v>
      </c>
      <c r="O93" s="83">
        <v>1973400</v>
      </c>
      <c r="P93" s="84">
        <f t="shared" si="46"/>
        <v>1973400</v>
      </c>
      <c r="Q93" s="82">
        <v>0</v>
      </c>
      <c r="R93" s="83">
        <v>0</v>
      </c>
      <c r="S93" s="84">
        <f t="shared" si="32"/>
        <v>0</v>
      </c>
      <c r="T93" s="73">
        <v>0</v>
      </c>
      <c r="U93" s="73">
        <v>0</v>
      </c>
      <c r="V93" s="77">
        <f t="shared" si="37"/>
        <v>0</v>
      </c>
      <c r="W93" s="74">
        <v>13481300</v>
      </c>
      <c r="X93" s="74">
        <v>0</v>
      </c>
      <c r="Y93" s="170">
        <f t="shared" si="44"/>
        <v>13481300</v>
      </c>
      <c r="Z93" s="181">
        <v>417600</v>
      </c>
      <c r="AA93" s="74">
        <v>0</v>
      </c>
      <c r="AB93" s="90">
        <f t="shared" ref="AB93:AB146" si="49">Z93+AA93</f>
        <v>417600</v>
      </c>
      <c r="AC93" s="82">
        <v>0</v>
      </c>
      <c r="AD93" s="88">
        <v>102600</v>
      </c>
      <c r="AE93" s="88">
        <f t="shared" si="41"/>
        <v>102600</v>
      </c>
      <c r="AF93" s="88">
        <v>515900</v>
      </c>
      <c r="AG93" s="88">
        <v>0</v>
      </c>
      <c r="AH93" s="77">
        <f t="shared" ref="AH93:AH156" si="50">AF93-AG93</f>
        <v>515900</v>
      </c>
      <c r="AI93" s="83">
        <v>7308899</v>
      </c>
      <c r="AJ93" s="88">
        <v>0</v>
      </c>
      <c r="AK93" s="238">
        <f t="shared" si="45"/>
        <v>7308899</v>
      </c>
      <c r="AL93" s="173">
        <f t="shared" si="42"/>
        <v>33053899</v>
      </c>
      <c r="AM93" s="88">
        <f t="shared" si="42"/>
        <v>2076000</v>
      </c>
      <c r="AN93" s="84">
        <f t="shared" si="43"/>
        <v>35129899</v>
      </c>
    </row>
    <row r="94" spans="1:40" s="46" customFormat="1" ht="12" customHeight="1" x14ac:dyDescent="0.2">
      <c r="A94" s="241" t="s">
        <v>118</v>
      </c>
      <c r="B94" s="83">
        <v>0</v>
      </c>
      <c r="C94" s="83">
        <v>0</v>
      </c>
      <c r="D94" s="83">
        <f t="shared" si="39"/>
        <v>0</v>
      </c>
      <c r="E94" s="83">
        <v>0</v>
      </c>
      <c r="F94" s="7">
        <v>139200</v>
      </c>
      <c r="G94" s="7">
        <f t="shared" si="40"/>
        <v>139200</v>
      </c>
      <c r="H94" s="83">
        <v>0</v>
      </c>
      <c r="I94" s="83">
        <v>0</v>
      </c>
      <c r="J94" s="83">
        <f t="shared" si="48"/>
        <v>0</v>
      </c>
      <c r="K94" s="83">
        <v>1493700</v>
      </c>
      <c r="L94" s="83">
        <v>0</v>
      </c>
      <c r="M94" s="238">
        <f t="shared" si="47"/>
        <v>1493700</v>
      </c>
      <c r="N94" s="180">
        <v>0</v>
      </c>
      <c r="O94" s="83">
        <v>0</v>
      </c>
      <c r="P94" s="84">
        <f t="shared" si="46"/>
        <v>0</v>
      </c>
      <c r="Q94" s="82">
        <v>0</v>
      </c>
      <c r="R94" s="83">
        <v>0</v>
      </c>
      <c r="S94" s="84">
        <f t="shared" si="32"/>
        <v>0</v>
      </c>
      <c r="T94" s="73">
        <v>0</v>
      </c>
      <c r="U94" s="73">
        <v>0</v>
      </c>
      <c r="V94" s="77">
        <f t="shared" si="37"/>
        <v>0</v>
      </c>
      <c r="W94" s="74">
        <v>0</v>
      </c>
      <c r="X94" s="74">
        <v>0</v>
      </c>
      <c r="Y94" s="170">
        <f t="shared" si="44"/>
        <v>0</v>
      </c>
      <c r="Z94" s="181">
        <v>0</v>
      </c>
      <c r="AA94" s="74">
        <v>0</v>
      </c>
      <c r="AB94" s="90">
        <f t="shared" si="49"/>
        <v>0</v>
      </c>
      <c r="AC94" s="82">
        <v>0</v>
      </c>
      <c r="AD94" s="88">
        <v>0</v>
      </c>
      <c r="AE94" s="88">
        <f t="shared" si="41"/>
        <v>0</v>
      </c>
      <c r="AF94" s="88">
        <v>0</v>
      </c>
      <c r="AG94" s="88">
        <v>0</v>
      </c>
      <c r="AH94" s="77">
        <f t="shared" si="50"/>
        <v>0</v>
      </c>
      <c r="AI94" s="83">
        <v>0</v>
      </c>
      <c r="AJ94" s="88">
        <v>0</v>
      </c>
      <c r="AK94" s="238">
        <f t="shared" si="45"/>
        <v>0</v>
      </c>
      <c r="AL94" s="173">
        <f t="shared" si="42"/>
        <v>1493700</v>
      </c>
      <c r="AM94" s="88">
        <f t="shared" si="42"/>
        <v>139200</v>
      </c>
      <c r="AN94" s="84">
        <f t="shared" si="43"/>
        <v>1632900</v>
      </c>
    </row>
    <row r="95" spans="1:40" s="46" customFormat="1" ht="12" customHeight="1" x14ac:dyDescent="0.2">
      <c r="A95" s="241" t="s">
        <v>194</v>
      </c>
      <c r="B95" s="83">
        <v>0</v>
      </c>
      <c r="C95" s="83">
        <v>0</v>
      </c>
      <c r="D95" s="83">
        <f t="shared" si="39"/>
        <v>0</v>
      </c>
      <c r="E95" s="83">
        <v>0</v>
      </c>
      <c r="F95" s="7">
        <v>0</v>
      </c>
      <c r="G95" s="7">
        <f t="shared" si="40"/>
        <v>0</v>
      </c>
      <c r="H95" s="83">
        <v>0</v>
      </c>
      <c r="I95" s="83">
        <v>0</v>
      </c>
      <c r="J95" s="83">
        <f t="shared" si="48"/>
        <v>0</v>
      </c>
      <c r="K95" s="83">
        <v>0</v>
      </c>
      <c r="L95" s="83">
        <v>0</v>
      </c>
      <c r="M95" s="238">
        <f t="shared" si="47"/>
        <v>0</v>
      </c>
      <c r="N95" s="180">
        <v>0</v>
      </c>
      <c r="O95" s="83">
        <v>0</v>
      </c>
      <c r="P95" s="84">
        <f t="shared" si="46"/>
        <v>0</v>
      </c>
      <c r="Q95" s="82">
        <v>0</v>
      </c>
      <c r="R95" s="83">
        <v>0</v>
      </c>
      <c r="S95" s="84">
        <f t="shared" si="32"/>
        <v>0</v>
      </c>
      <c r="T95" s="73">
        <v>0</v>
      </c>
      <c r="U95" s="73">
        <v>0</v>
      </c>
      <c r="V95" s="77">
        <f t="shared" si="37"/>
        <v>0</v>
      </c>
      <c r="W95" s="74">
        <v>0</v>
      </c>
      <c r="X95" s="74">
        <v>0</v>
      </c>
      <c r="Y95" s="170">
        <f t="shared" si="44"/>
        <v>0</v>
      </c>
      <c r="Z95" s="181">
        <v>0</v>
      </c>
      <c r="AA95" s="74">
        <v>0</v>
      </c>
      <c r="AB95" s="90">
        <f t="shared" si="49"/>
        <v>0</v>
      </c>
      <c r="AC95" s="82">
        <v>0</v>
      </c>
      <c r="AD95" s="88">
        <v>0</v>
      </c>
      <c r="AE95" s="88">
        <f t="shared" si="41"/>
        <v>0</v>
      </c>
      <c r="AF95" s="88">
        <v>1987251</v>
      </c>
      <c r="AG95" s="88">
        <v>0</v>
      </c>
      <c r="AH95" s="77">
        <f t="shared" si="50"/>
        <v>1987251</v>
      </c>
      <c r="AI95" s="83">
        <v>0</v>
      </c>
      <c r="AJ95" s="88">
        <v>0</v>
      </c>
      <c r="AK95" s="238">
        <f t="shared" si="45"/>
        <v>0</v>
      </c>
      <c r="AL95" s="173">
        <f t="shared" si="42"/>
        <v>1987251</v>
      </c>
      <c r="AM95" s="88">
        <f t="shared" si="42"/>
        <v>0</v>
      </c>
      <c r="AN95" s="84">
        <f t="shared" si="43"/>
        <v>1987251</v>
      </c>
    </row>
    <row r="96" spans="1:40" s="46" customFormat="1" ht="12" customHeight="1" x14ac:dyDescent="0.2">
      <c r="A96" s="241" t="s">
        <v>196</v>
      </c>
      <c r="B96" s="83">
        <v>0</v>
      </c>
      <c r="C96" s="83">
        <v>0</v>
      </c>
      <c r="D96" s="83">
        <f t="shared" si="39"/>
        <v>0</v>
      </c>
      <c r="E96" s="83">
        <v>0</v>
      </c>
      <c r="F96" s="7">
        <v>0</v>
      </c>
      <c r="G96" s="7">
        <f t="shared" si="40"/>
        <v>0</v>
      </c>
      <c r="H96" s="83">
        <v>0</v>
      </c>
      <c r="I96" s="83">
        <v>0</v>
      </c>
      <c r="J96" s="83">
        <f t="shared" si="48"/>
        <v>0</v>
      </c>
      <c r="K96" s="83">
        <v>0</v>
      </c>
      <c r="L96" s="83">
        <v>0</v>
      </c>
      <c r="M96" s="238">
        <f t="shared" si="47"/>
        <v>0</v>
      </c>
      <c r="N96" s="180">
        <v>0</v>
      </c>
      <c r="O96" s="83">
        <v>0</v>
      </c>
      <c r="P96" s="84">
        <f t="shared" si="46"/>
        <v>0</v>
      </c>
      <c r="Q96" s="82">
        <v>0</v>
      </c>
      <c r="R96" s="83">
        <v>0</v>
      </c>
      <c r="S96" s="84">
        <f t="shared" si="32"/>
        <v>0</v>
      </c>
      <c r="T96" s="73">
        <v>0</v>
      </c>
      <c r="U96" s="73">
        <v>0</v>
      </c>
      <c r="V96" s="77">
        <f t="shared" si="37"/>
        <v>0</v>
      </c>
      <c r="W96" s="74">
        <v>0</v>
      </c>
      <c r="X96" s="74">
        <v>0</v>
      </c>
      <c r="Y96" s="170">
        <f t="shared" si="44"/>
        <v>0</v>
      </c>
      <c r="Z96" s="181">
        <v>0</v>
      </c>
      <c r="AA96" s="74">
        <v>0</v>
      </c>
      <c r="AB96" s="90">
        <f t="shared" si="49"/>
        <v>0</v>
      </c>
      <c r="AC96" s="82">
        <v>0</v>
      </c>
      <c r="AD96" s="88">
        <v>0</v>
      </c>
      <c r="AE96" s="88">
        <f t="shared" si="41"/>
        <v>0</v>
      </c>
      <c r="AF96" s="88">
        <v>469885852</v>
      </c>
      <c r="AG96" s="88">
        <v>0</v>
      </c>
      <c r="AH96" s="77">
        <f t="shared" si="50"/>
        <v>469885852</v>
      </c>
      <c r="AI96" s="83">
        <v>0</v>
      </c>
      <c r="AJ96" s="88">
        <v>0</v>
      </c>
      <c r="AK96" s="238">
        <f t="shared" si="45"/>
        <v>0</v>
      </c>
      <c r="AL96" s="173">
        <f t="shared" si="42"/>
        <v>469885852</v>
      </c>
      <c r="AM96" s="88">
        <f t="shared" si="42"/>
        <v>0</v>
      </c>
      <c r="AN96" s="84">
        <f t="shared" si="43"/>
        <v>469885852</v>
      </c>
    </row>
    <row r="97" spans="1:40" s="46" customFormat="1" ht="12" customHeight="1" x14ac:dyDescent="0.2">
      <c r="A97" s="241" t="s">
        <v>193</v>
      </c>
      <c r="B97" s="83">
        <v>0</v>
      </c>
      <c r="C97" s="83">
        <v>0</v>
      </c>
      <c r="D97" s="83">
        <f t="shared" si="39"/>
        <v>0</v>
      </c>
      <c r="E97" s="83">
        <v>0</v>
      </c>
      <c r="F97" s="7">
        <v>0</v>
      </c>
      <c r="G97" s="7">
        <f t="shared" si="40"/>
        <v>0</v>
      </c>
      <c r="H97" s="83">
        <v>0</v>
      </c>
      <c r="I97" s="83">
        <v>0</v>
      </c>
      <c r="J97" s="83">
        <f t="shared" si="48"/>
        <v>0</v>
      </c>
      <c r="K97" s="83">
        <v>0</v>
      </c>
      <c r="L97" s="83">
        <v>0</v>
      </c>
      <c r="M97" s="238">
        <f t="shared" si="47"/>
        <v>0</v>
      </c>
      <c r="N97" s="180">
        <v>0</v>
      </c>
      <c r="O97" s="83">
        <v>0</v>
      </c>
      <c r="P97" s="84">
        <f t="shared" si="46"/>
        <v>0</v>
      </c>
      <c r="Q97" s="82">
        <v>0</v>
      </c>
      <c r="R97" s="83">
        <v>0</v>
      </c>
      <c r="S97" s="84">
        <f t="shared" si="32"/>
        <v>0</v>
      </c>
      <c r="T97" s="73">
        <v>0</v>
      </c>
      <c r="U97" s="73">
        <v>0</v>
      </c>
      <c r="V97" s="77">
        <f t="shared" si="37"/>
        <v>0</v>
      </c>
      <c r="W97" s="74">
        <v>0</v>
      </c>
      <c r="X97" s="74">
        <v>0</v>
      </c>
      <c r="Y97" s="170">
        <f t="shared" si="44"/>
        <v>0</v>
      </c>
      <c r="Z97" s="181">
        <v>0</v>
      </c>
      <c r="AA97" s="74">
        <v>0</v>
      </c>
      <c r="AB97" s="90">
        <f t="shared" si="49"/>
        <v>0</v>
      </c>
      <c r="AC97" s="82">
        <v>0</v>
      </c>
      <c r="AD97" s="88">
        <v>0</v>
      </c>
      <c r="AE97" s="88">
        <f t="shared" si="41"/>
        <v>0</v>
      </c>
      <c r="AF97" s="88">
        <v>18502584</v>
      </c>
      <c r="AG97" s="88">
        <v>9703293</v>
      </c>
      <c r="AH97" s="77">
        <f t="shared" si="50"/>
        <v>8799291</v>
      </c>
      <c r="AI97" s="83">
        <v>0</v>
      </c>
      <c r="AJ97" s="88">
        <v>0</v>
      </c>
      <c r="AK97" s="238">
        <f t="shared" si="45"/>
        <v>0</v>
      </c>
      <c r="AL97" s="173">
        <f t="shared" si="42"/>
        <v>18502584</v>
      </c>
      <c r="AM97" s="88">
        <f t="shared" si="42"/>
        <v>9703293</v>
      </c>
      <c r="AN97" s="84">
        <f t="shared" si="43"/>
        <v>28205877</v>
      </c>
    </row>
    <row r="98" spans="1:40" s="46" customFormat="1" ht="12" customHeight="1" x14ac:dyDescent="0.2">
      <c r="A98" s="241" t="s">
        <v>97</v>
      </c>
      <c r="B98" s="83">
        <v>0</v>
      </c>
      <c r="C98" s="83">
        <v>0</v>
      </c>
      <c r="D98" s="83">
        <f t="shared" si="39"/>
        <v>0</v>
      </c>
      <c r="E98" s="83">
        <v>0</v>
      </c>
      <c r="F98" s="7">
        <v>11076810</v>
      </c>
      <c r="G98" s="7">
        <f t="shared" si="40"/>
        <v>11076810</v>
      </c>
      <c r="H98" s="83">
        <v>22865269</v>
      </c>
      <c r="I98" s="83">
        <v>168000</v>
      </c>
      <c r="J98" s="83">
        <f t="shared" si="48"/>
        <v>23033269</v>
      </c>
      <c r="K98" s="83">
        <v>1435550</v>
      </c>
      <c r="L98" s="83">
        <v>50391116</v>
      </c>
      <c r="M98" s="238">
        <f t="shared" si="47"/>
        <v>51826666</v>
      </c>
      <c r="N98" s="180">
        <v>1518900</v>
      </c>
      <c r="O98" s="83">
        <v>0</v>
      </c>
      <c r="P98" s="84">
        <f t="shared" si="46"/>
        <v>1518900</v>
      </c>
      <c r="Q98" s="82">
        <v>6860700</v>
      </c>
      <c r="R98" s="83">
        <v>6497784</v>
      </c>
      <c r="S98" s="84">
        <f t="shared" si="32"/>
        <v>13358484</v>
      </c>
      <c r="T98" s="73">
        <v>0</v>
      </c>
      <c r="U98" s="73">
        <v>0</v>
      </c>
      <c r="V98" s="77">
        <f t="shared" si="37"/>
        <v>0</v>
      </c>
      <c r="W98" s="74">
        <v>2520400</v>
      </c>
      <c r="X98" s="74">
        <v>0</v>
      </c>
      <c r="Y98" s="170">
        <f t="shared" si="44"/>
        <v>2520400</v>
      </c>
      <c r="Z98" s="181">
        <v>0</v>
      </c>
      <c r="AA98" s="74">
        <v>0</v>
      </c>
      <c r="AB98" s="90">
        <f t="shared" si="49"/>
        <v>0</v>
      </c>
      <c r="AC98" s="82">
        <v>0</v>
      </c>
      <c r="AD98" s="88">
        <v>0</v>
      </c>
      <c r="AE98" s="88">
        <f t="shared" si="41"/>
        <v>0</v>
      </c>
      <c r="AF98" s="88">
        <v>0</v>
      </c>
      <c r="AG98" s="88">
        <v>0</v>
      </c>
      <c r="AH98" s="77">
        <f t="shared" si="50"/>
        <v>0</v>
      </c>
      <c r="AI98" s="83">
        <v>0</v>
      </c>
      <c r="AJ98" s="88">
        <v>0</v>
      </c>
      <c r="AK98" s="238">
        <f t="shared" si="45"/>
        <v>0</v>
      </c>
      <c r="AL98" s="173">
        <f t="shared" si="42"/>
        <v>35200819</v>
      </c>
      <c r="AM98" s="88">
        <f t="shared" si="42"/>
        <v>68133710</v>
      </c>
      <c r="AN98" s="84">
        <f t="shared" si="43"/>
        <v>103334529</v>
      </c>
    </row>
    <row r="99" spans="1:40" s="46" customFormat="1" ht="12" customHeight="1" x14ac:dyDescent="0.2">
      <c r="A99" s="241" t="s">
        <v>113</v>
      </c>
      <c r="B99" s="83">
        <v>1</v>
      </c>
      <c r="C99" s="83">
        <v>0</v>
      </c>
      <c r="D99" s="83">
        <f>B99+C99</f>
        <v>1</v>
      </c>
      <c r="E99" s="83">
        <v>0</v>
      </c>
      <c r="F99" s="7">
        <v>0</v>
      </c>
      <c r="G99" s="7">
        <f t="shared" si="40"/>
        <v>0</v>
      </c>
      <c r="H99" s="83">
        <v>0</v>
      </c>
      <c r="I99" s="83">
        <v>0</v>
      </c>
      <c r="J99" s="83">
        <f t="shared" si="48"/>
        <v>0</v>
      </c>
      <c r="K99" s="83">
        <v>0</v>
      </c>
      <c r="L99" s="83">
        <v>0</v>
      </c>
      <c r="M99" s="238">
        <f t="shared" si="47"/>
        <v>0</v>
      </c>
      <c r="N99" s="180">
        <v>0</v>
      </c>
      <c r="O99" s="83">
        <v>0</v>
      </c>
      <c r="P99" s="84">
        <f t="shared" si="46"/>
        <v>0</v>
      </c>
      <c r="Q99" s="82">
        <v>0</v>
      </c>
      <c r="R99" s="83">
        <v>0</v>
      </c>
      <c r="S99" s="84">
        <f t="shared" si="32"/>
        <v>0</v>
      </c>
      <c r="T99" s="73">
        <v>0</v>
      </c>
      <c r="U99" s="73">
        <v>0</v>
      </c>
      <c r="V99" s="77">
        <f t="shared" si="37"/>
        <v>0</v>
      </c>
      <c r="W99" s="74">
        <v>0</v>
      </c>
      <c r="X99" s="74">
        <v>0</v>
      </c>
      <c r="Y99" s="170">
        <f t="shared" si="44"/>
        <v>0</v>
      </c>
      <c r="Z99" s="181">
        <v>0</v>
      </c>
      <c r="AA99" s="74">
        <v>0</v>
      </c>
      <c r="AB99" s="90">
        <f t="shared" si="49"/>
        <v>0</v>
      </c>
      <c r="AC99" s="87">
        <v>0</v>
      </c>
      <c r="AD99" s="88">
        <v>0</v>
      </c>
      <c r="AE99" s="88">
        <f t="shared" si="41"/>
        <v>0</v>
      </c>
      <c r="AF99" s="88">
        <v>0</v>
      </c>
      <c r="AG99" s="88">
        <v>0</v>
      </c>
      <c r="AH99" s="77">
        <f t="shared" si="50"/>
        <v>0</v>
      </c>
      <c r="AI99" s="83">
        <v>0</v>
      </c>
      <c r="AJ99" s="88">
        <v>0</v>
      </c>
      <c r="AK99" s="238">
        <f t="shared" si="45"/>
        <v>0</v>
      </c>
      <c r="AL99" s="173">
        <f t="shared" si="42"/>
        <v>1</v>
      </c>
      <c r="AM99" s="88">
        <f t="shared" si="42"/>
        <v>0</v>
      </c>
      <c r="AN99" s="84">
        <f t="shared" si="43"/>
        <v>1</v>
      </c>
    </row>
    <row r="100" spans="1:40" s="46" customFormat="1" ht="12" customHeight="1" x14ac:dyDescent="0.2">
      <c r="A100" s="241" t="s">
        <v>119</v>
      </c>
      <c r="B100" s="83">
        <v>0</v>
      </c>
      <c r="C100" s="83">
        <v>0</v>
      </c>
      <c r="D100" s="83">
        <f>B100+C100</f>
        <v>0</v>
      </c>
      <c r="E100" s="83">
        <v>0</v>
      </c>
      <c r="F100" s="7">
        <v>0</v>
      </c>
      <c r="G100" s="7">
        <f t="shared" si="40"/>
        <v>0</v>
      </c>
      <c r="H100" s="83">
        <v>0</v>
      </c>
      <c r="I100" s="83">
        <v>0</v>
      </c>
      <c r="J100" s="83">
        <f t="shared" si="48"/>
        <v>0</v>
      </c>
      <c r="K100" s="83">
        <v>139200</v>
      </c>
      <c r="L100" s="83">
        <v>0</v>
      </c>
      <c r="M100" s="238">
        <f t="shared" si="47"/>
        <v>139200</v>
      </c>
      <c r="N100" s="180">
        <v>0</v>
      </c>
      <c r="O100" s="83">
        <v>0</v>
      </c>
      <c r="P100" s="84">
        <f t="shared" si="46"/>
        <v>0</v>
      </c>
      <c r="Q100" s="82">
        <v>0</v>
      </c>
      <c r="R100" s="83">
        <v>0</v>
      </c>
      <c r="S100" s="84">
        <f t="shared" si="32"/>
        <v>0</v>
      </c>
      <c r="T100" s="73">
        <v>0</v>
      </c>
      <c r="U100" s="73">
        <v>0</v>
      </c>
      <c r="V100" s="77">
        <f t="shared" si="37"/>
        <v>0</v>
      </c>
      <c r="W100" s="74">
        <v>0</v>
      </c>
      <c r="X100" s="74">
        <v>0</v>
      </c>
      <c r="Y100" s="170">
        <f t="shared" si="44"/>
        <v>0</v>
      </c>
      <c r="Z100" s="181">
        <v>0</v>
      </c>
      <c r="AA100" s="74">
        <v>0</v>
      </c>
      <c r="AB100" s="90">
        <f t="shared" si="49"/>
        <v>0</v>
      </c>
      <c r="AC100" s="87">
        <v>0</v>
      </c>
      <c r="AD100" s="88">
        <v>0</v>
      </c>
      <c r="AE100" s="88">
        <f t="shared" si="41"/>
        <v>0</v>
      </c>
      <c r="AF100" s="88">
        <v>0</v>
      </c>
      <c r="AG100" s="88">
        <v>0</v>
      </c>
      <c r="AH100" s="77">
        <f t="shared" si="50"/>
        <v>0</v>
      </c>
      <c r="AI100" s="83">
        <v>0</v>
      </c>
      <c r="AJ100" s="88">
        <v>0</v>
      </c>
      <c r="AK100" s="238">
        <f t="shared" si="45"/>
        <v>0</v>
      </c>
      <c r="AL100" s="173">
        <f t="shared" si="42"/>
        <v>139200</v>
      </c>
      <c r="AM100" s="88">
        <f t="shared" si="42"/>
        <v>0</v>
      </c>
      <c r="AN100" s="84">
        <f t="shared" si="43"/>
        <v>139200</v>
      </c>
    </row>
    <row r="101" spans="1:40" s="46" customFormat="1" ht="12" customHeight="1" x14ac:dyDescent="0.2">
      <c r="A101" s="241" t="s">
        <v>109</v>
      </c>
      <c r="B101" s="83">
        <v>0</v>
      </c>
      <c r="C101" s="83">
        <v>26165000</v>
      </c>
      <c r="D101" s="83">
        <f t="shared" si="39"/>
        <v>26165000</v>
      </c>
      <c r="E101" s="83">
        <v>0</v>
      </c>
      <c r="F101" s="7">
        <v>0</v>
      </c>
      <c r="G101" s="7">
        <f t="shared" si="40"/>
        <v>0</v>
      </c>
      <c r="H101" s="83">
        <v>0</v>
      </c>
      <c r="I101" s="83">
        <v>39031000</v>
      </c>
      <c r="J101" s="83">
        <f t="shared" si="48"/>
        <v>39031000</v>
      </c>
      <c r="K101" s="83">
        <v>46152000</v>
      </c>
      <c r="L101" s="83">
        <v>0</v>
      </c>
      <c r="M101" s="238">
        <f t="shared" si="47"/>
        <v>46152000</v>
      </c>
      <c r="N101" s="180">
        <v>0</v>
      </c>
      <c r="O101" s="83">
        <v>0</v>
      </c>
      <c r="P101" s="84">
        <f t="shared" si="46"/>
        <v>0</v>
      </c>
      <c r="Q101" s="82">
        <v>0</v>
      </c>
      <c r="R101" s="83">
        <v>0</v>
      </c>
      <c r="S101" s="84">
        <f t="shared" si="32"/>
        <v>0</v>
      </c>
      <c r="T101" s="73">
        <v>0</v>
      </c>
      <c r="U101" s="73">
        <v>0</v>
      </c>
      <c r="V101" s="77">
        <f t="shared" si="37"/>
        <v>0</v>
      </c>
      <c r="W101" s="74">
        <v>0</v>
      </c>
      <c r="X101" s="74">
        <v>0</v>
      </c>
      <c r="Y101" s="170">
        <f t="shared" si="44"/>
        <v>0</v>
      </c>
      <c r="Z101" s="181">
        <v>0</v>
      </c>
      <c r="AA101" s="74">
        <v>0</v>
      </c>
      <c r="AB101" s="90">
        <f t="shared" si="49"/>
        <v>0</v>
      </c>
      <c r="AC101" s="82">
        <v>0</v>
      </c>
      <c r="AD101" s="88">
        <v>0</v>
      </c>
      <c r="AE101" s="88">
        <f t="shared" si="41"/>
        <v>0</v>
      </c>
      <c r="AF101" s="88">
        <v>0</v>
      </c>
      <c r="AG101" s="88">
        <v>0</v>
      </c>
      <c r="AH101" s="77">
        <f t="shared" si="50"/>
        <v>0</v>
      </c>
      <c r="AI101" s="83">
        <v>0</v>
      </c>
      <c r="AJ101" s="88">
        <v>0</v>
      </c>
      <c r="AK101" s="238">
        <f t="shared" si="45"/>
        <v>0</v>
      </c>
      <c r="AL101" s="173">
        <f t="shared" si="42"/>
        <v>46152000</v>
      </c>
      <c r="AM101" s="88">
        <f t="shared" si="42"/>
        <v>65196000</v>
      </c>
      <c r="AN101" s="84">
        <f t="shared" si="43"/>
        <v>111348000</v>
      </c>
    </row>
    <row r="102" spans="1:40" s="46" customFormat="1" ht="12" customHeight="1" x14ac:dyDescent="0.2">
      <c r="A102" s="241" t="s">
        <v>115</v>
      </c>
      <c r="B102" s="83">
        <v>0</v>
      </c>
      <c r="C102" s="83">
        <v>0</v>
      </c>
      <c r="D102" s="83">
        <f t="shared" si="39"/>
        <v>0</v>
      </c>
      <c r="E102" s="83">
        <v>0</v>
      </c>
      <c r="F102" s="7">
        <v>103800</v>
      </c>
      <c r="G102" s="7">
        <f t="shared" si="40"/>
        <v>103800</v>
      </c>
      <c r="H102" s="83">
        <v>0</v>
      </c>
      <c r="I102" s="83">
        <v>0</v>
      </c>
      <c r="J102" s="83">
        <f t="shared" si="48"/>
        <v>0</v>
      </c>
      <c r="K102" s="83">
        <v>0</v>
      </c>
      <c r="L102" s="83">
        <v>0</v>
      </c>
      <c r="M102" s="238">
        <f t="shared" si="47"/>
        <v>0</v>
      </c>
      <c r="N102" s="180">
        <v>0</v>
      </c>
      <c r="O102" s="83">
        <v>0</v>
      </c>
      <c r="P102" s="84">
        <f t="shared" si="46"/>
        <v>0</v>
      </c>
      <c r="Q102" s="82">
        <v>0</v>
      </c>
      <c r="R102" s="83">
        <v>0</v>
      </c>
      <c r="S102" s="84">
        <f t="shared" si="32"/>
        <v>0</v>
      </c>
      <c r="T102" s="73">
        <v>0</v>
      </c>
      <c r="U102" s="73">
        <v>0</v>
      </c>
      <c r="V102" s="77">
        <f t="shared" si="37"/>
        <v>0</v>
      </c>
      <c r="W102" s="74">
        <v>0</v>
      </c>
      <c r="X102" s="74">
        <v>0</v>
      </c>
      <c r="Y102" s="170">
        <f t="shared" si="44"/>
        <v>0</v>
      </c>
      <c r="Z102" s="181">
        <v>0</v>
      </c>
      <c r="AA102" s="74">
        <v>0</v>
      </c>
      <c r="AB102" s="90">
        <f t="shared" si="49"/>
        <v>0</v>
      </c>
      <c r="AC102" s="82">
        <v>0</v>
      </c>
      <c r="AD102" s="88">
        <v>0</v>
      </c>
      <c r="AE102" s="88">
        <f t="shared" si="41"/>
        <v>0</v>
      </c>
      <c r="AF102" s="88">
        <v>0</v>
      </c>
      <c r="AG102" s="88">
        <v>0</v>
      </c>
      <c r="AH102" s="77">
        <f t="shared" si="50"/>
        <v>0</v>
      </c>
      <c r="AI102" s="83">
        <v>1176412</v>
      </c>
      <c r="AJ102" s="88">
        <v>0</v>
      </c>
      <c r="AK102" s="238">
        <f t="shared" si="45"/>
        <v>1176412</v>
      </c>
      <c r="AL102" s="173">
        <f t="shared" si="42"/>
        <v>1176412</v>
      </c>
      <c r="AM102" s="88">
        <f t="shared" si="42"/>
        <v>103800</v>
      </c>
      <c r="AN102" s="84">
        <f t="shared" si="43"/>
        <v>1280212</v>
      </c>
    </row>
    <row r="103" spans="1:40" s="46" customFormat="1" ht="12" customHeight="1" x14ac:dyDescent="0.2">
      <c r="A103" s="241" t="s">
        <v>102</v>
      </c>
      <c r="B103" s="83">
        <v>167860</v>
      </c>
      <c r="C103" s="83">
        <v>0</v>
      </c>
      <c r="D103" s="83">
        <f t="shared" si="39"/>
        <v>167860</v>
      </c>
      <c r="E103" s="83">
        <v>0</v>
      </c>
      <c r="F103" s="7">
        <v>0</v>
      </c>
      <c r="G103" s="7">
        <f t="shared" si="40"/>
        <v>0</v>
      </c>
      <c r="H103" s="83">
        <v>0</v>
      </c>
      <c r="I103" s="83">
        <v>0</v>
      </c>
      <c r="J103" s="83">
        <f t="shared" si="48"/>
        <v>0</v>
      </c>
      <c r="K103" s="83">
        <v>0</v>
      </c>
      <c r="L103" s="83">
        <v>0</v>
      </c>
      <c r="M103" s="238">
        <f t="shared" si="47"/>
        <v>0</v>
      </c>
      <c r="N103" s="180">
        <v>0</v>
      </c>
      <c r="O103" s="83">
        <v>0</v>
      </c>
      <c r="P103" s="84">
        <f t="shared" si="46"/>
        <v>0</v>
      </c>
      <c r="Q103" s="82">
        <v>0</v>
      </c>
      <c r="R103" s="83">
        <v>0</v>
      </c>
      <c r="S103" s="84">
        <f t="shared" si="32"/>
        <v>0</v>
      </c>
      <c r="T103" s="73">
        <v>0</v>
      </c>
      <c r="U103" s="73">
        <v>0</v>
      </c>
      <c r="V103" s="77">
        <f t="shared" si="37"/>
        <v>0</v>
      </c>
      <c r="W103" s="74">
        <v>0</v>
      </c>
      <c r="X103" s="74">
        <v>0</v>
      </c>
      <c r="Y103" s="170">
        <f t="shared" si="44"/>
        <v>0</v>
      </c>
      <c r="Z103" s="181">
        <v>0</v>
      </c>
      <c r="AA103" s="74">
        <v>0</v>
      </c>
      <c r="AB103" s="90">
        <f t="shared" si="49"/>
        <v>0</v>
      </c>
      <c r="AC103" s="82">
        <v>0</v>
      </c>
      <c r="AD103" s="88">
        <v>0</v>
      </c>
      <c r="AE103" s="88">
        <f t="shared" si="41"/>
        <v>0</v>
      </c>
      <c r="AF103" s="88">
        <v>0</v>
      </c>
      <c r="AG103" s="88">
        <v>0</v>
      </c>
      <c r="AH103" s="77">
        <f t="shared" si="50"/>
        <v>0</v>
      </c>
      <c r="AI103" s="83">
        <v>0</v>
      </c>
      <c r="AJ103" s="88">
        <v>0</v>
      </c>
      <c r="AK103" s="238">
        <f t="shared" si="45"/>
        <v>0</v>
      </c>
      <c r="AL103" s="173">
        <f t="shared" si="42"/>
        <v>167860</v>
      </c>
      <c r="AM103" s="88">
        <f t="shared" si="42"/>
        <v>0</v>
      </c>
      <c r="AN103" s="84">
        <f t="shared" si="43"/>
        <v>167860</v>
      </c>
    </row>
    <row r="104" spans="1:40" s="46" customFormat="1" ht="12" customHeight="1" x14ac:dyDescent="0.2">
      <c r="A104" s="241" t="s">
        <v>61</v>
      </c>
      <c r="B104" s="83">
        <v>0</v>
      </c>
      <c r="C104" s="83">
        <v>645833</v>
      </c>
      <c r="D104" s="83">
        <f t="shared" si="39"/>
        <v>645833</v>
      </c>
      <c r="E104" s="83">
        <v>0</v>
      </c>
      <c r="F104" s="7">
        <v>0</v>
      </c>
      <c r="G104" s="7">
        <f t="shared" si="40"/>
        <v>0</v>
      </c>
      <c r="H104" s="83">
        <v>0</v>
      </c>
      <c r="I104" s="83">
        <v>0</v>
      </c>
      <c r="J104" s="83">
        <f t="shared" si="48"/>
        <v>0</v>
      </c>
      <c r="K104" s="83">
        <v>0</v>
      </c>
      <c r="L104" s="83">
        <v>0</v>
      </c>
      <c r="M104" s="238">
        <f t="shared" si="47"/>
        <v>0</v>
      </c>
      <c r="N104" s="180">
        <v>0</v>
      </c>
      <c r="O104" s="83">
        <v>0</v>
      </c>
      <c r="P104" s="84">
        <f t="shared" si="46"/>
        <v>0</v>
      </c>
      <c r="Q104" s="82">
        <v>0</v>
      </c>
      <c r="R104" s="83">
        <v>0</v>
      </c>
      <c r="S104" s="84">
        <f t="shared" si="32"/>
        <v>0</v>
      </c>
      <c r="T104" s="73">
        <v>0</v>
      </c>
      <c r="U104" s="73">
        <v>0</v>
      </c>
      <c r="V104" s="77">
        <f t="shared" si="37"/>
        <v>0</v>
      </c>
      <c r="W104" s="74">
        <v>0</v>
      </c>
      <c r="X104" s="74">
        <v>0</v>
      </c>
      <c r="Y104" s="170">
        <f t="shared" si="44"/>
        <v>0</v>
      </c>
      <c r="Z104" s="181">
        <v>0</v>
      </c>
      <c r="AA104" s="74">
        <v>0</v>
      </c>
      <c r="AB104" s="90">
        <f t="shared" si="49"/>
        <v>0</v>
      </c>
      <c r="AC104" s="82">
        <v>0</v>
      </c>
      <c r="AD104" s="88">
        <v>0</v>
      </c>
      <c r="AE104" s="88">
        <f t="shared" si="41"/>
        <v>0</v>
      </c>
      <c r="AF104" s="88">
        <v>0</v>
      </c>
      <c r="AG104" s="88">
        <v>0</v>
      </c>
      <c r="AH104" s="77">
        <f t="shared" si="50"/>
        <v>0</v>
      </c>
      <c r="AI104" s="83">
        <v>0</v>
      </c>
      <c r="AJ104" s="88">
        <v>0</v>
      </c>
      <c r="AK104" s="238">
        <f t="shared" si="45"/>
        <v>0</v>
      </c>
      <c r="AL104" s="173">
        <f t="shared" si="42"/>
        <v>0</v>
      </c>
      <c r="AM104" s="88">
        <f t="shared" si="42"/>
        <v>645833</v>
      </c>
      <c r="AN104" s="84">
        <f t="shared" si="43"/>
        <v>645833</v>
      </c>
    </row>
    <row r="105" spans="1:40" s="46" customFormat="1" ht="12" customHeight="1" x14ac:dyDescent="0.2">
      <c r="A105" s="241" t="s">
        <v>120</v>
      </c>
      <c r="B105" s="83">
        <v>0</v>
      </c>
      <c r="C105" s="83">
        <v>41944030</v>
      </c>
      <c r="D105" s="83">
        <f t="shared" si="39"/>
        <v>41944030</v>
      </c>
      <c r="E105" s="83">
        <v>0</v>
      </c>
      <c r="F105" s="7">
        <v>0</v>
      </c>
      <c r="G105" s="7">
        <f t="shared" si="40"/>
        <v>0</v>
      </c>
      <c r="H105" s="83">
        <v>0</v>
      </c>
      <c r="I105" s="83">
        <v>0</v>
      </c>
      <c r="J105" s="83">
        <f t="shared" si="48"/>
        <v>0</v>
      </c>
      <c r="K105" s="83">
        <v>0</v>
      </c>
      <c r="L105" s="83">
        <v>0</v>
      </c>
      <c r="M105" s="238">
        <f t="shared" si="47"/>
        <v>0</v>
      </c>
      <c r="N105" s="180">
        <v>0</v>
      </c>
      <c r="O105" s="83">
        <v>0</v>
      </c>
      <c r="P105" s="84">
        <f t="shared" si="46"/>
        <v>0</v>
      </c>
      <c r="Q105" s="82">
        <v>0</v>
      </c>
      <c r="R105" s="83">
        <v>0</v>
      </c>
      <c r="S105" s="84">
        <f t="shared" si="32"/>
        <v>0</v>
      </c>
      <c r="T105" s="73">
        <v>0</v>
      </c>
      <c r="U105" s="73">
        <v>0</v>
      </c>
      <c r="V105" s="77">
        <f t="shared" si="37"/>
        <v>0</v>
      </c>
      <c r="W105" s="74">
        <v>0</v>
      </c>
      <c r="X105" s="74">
        <v>0</v>
      </c>
      <c r="Y105" s="170">
        <f t="shared" si="44"/>
        <v>0</v>
      </c>
      <c r="Z105" s="181">
        <v>0</v>
      </c>
      <c r="AA105" s="74">
        <v>0</v>
      </c>
      <c r="AB105" s="90">
        <f t="shared" si="49"/>
        <v>0</v>
      </c>
      <c r="AC105" s="82">
        <v>0</v>
      </c>
      <c r="AD105" s="88">
        <v>0</v>
      </c>
      <c r="AE105" s="88">
        <f t="shared" si="41"/>
        <v>0</v>
      </c>
      <c r="AF105" s="88">
        <v>0</v>
      </c>
      <c r="AG105" s="88">
        <v>0</v>
      </c>
      <c r="AH105" s="77">
        <f t="shared" si="50"/>
        <v>0</v>
      </c>
      <c r="AI105" s="83">
        <v>0</v>
      </c>
      <c r="AJ105" s="88">
        <v>0</v>
      </c>
      <c r="AK105" s="238">
        <f t="shared" si="45"/>
        <v>0</v>
      </c>
      <c r="AL105" s="173">
        <f t="shared" si="42"/>
        <v>0</v>
      </c>
      <c r="AM105" s="88">
        <f t="shared" si="42"/>
        <v>41944030</v>
      </c>
      <c r="AN105" s="84">
        <f t="shared" si="43"/>
        <v>41944030</v>
      </c>
    </row>
    <row r="106" spans="1:40" s="46" customFormat="1" ht="12" customHeight="1" x14ac:dyDescent="0.2">
      <c r="A106" s="241" t="s">
        <v>79</v>
      </c>
      <c r="B106" s="83">
        <v>0</v>
      </c>
      <c r="C106" s="83">
        <v>0</v>
      </c>
      <c r="D106" s="83">
        <f t="shared" si="39"/>
        <v>0</v>
      </c>
      <c r="E106" s="83">
        <v>0</v>
      </c>
      <c r="F106" s="7">
        <v>72240877</v>
      </c>
      <c r="G106" s="7">
        <f t="shared" si="40"/>
        <v>72240877</v>
      </c>
      <c r="H106" s="83">
        <v>0</v>
      </c>
      <c r="I106" s="83">
        <v>0</v>
      </c>
      <c r="J106" s="83">
        <f t="shared" si="48"/>
        <v>0</v>
      </c>
      <c r="K106" s="83">
        <v>0</v>
      </c>
      <c r="L106" s="83">
        <v>0</v>
      </c>
      <c r="M106" s="238">
        <f t="shared" si="47"/>
        <v>0</v>
      </c>
      <c r="N106" s="180">
        <v>0</v>
      </c>
      <c r="O106" s="83">
        <v>0</v>
      </c>
      <c r="P106" s="84">
        <f t="shared" si="46"/>
        <v>0</v>
      </c>
      <c r="Q106" s="82">
        <v>0</v>
      </c>
      <c r="R106" s="83">
        <v>0</v>
      </c>
      <c r="S106" s="84">
        <f t="shared" si="32"/>
        <v>0</v>
      </c>
      <c r="T106" s="73">
        <v>0</v>
      </c>
      <c r="U106" s="73">
        <v>0</v>
      </c>
      <c r="V106" s="77">
        <f t="shared" si="37"/>
        <v>0</v>
      </c>
      <c r="W106" s="74">
        <v>0</v>
      </c>
      <c r="X106" s="74">
        <v>0</v>
      </c>
      <c r="Y106" s="170">
        <f t="shared" si="44"/>
        <v>0</v>
      </c>
      <c r="Z106" s="181">
        <v>0</v>
      </c>
      <c r="AA106" s="74">
        <v>0</v>
      </c>
      <c r="AB106" s="90">
        <f t="shared" si="49"/>
        <v>0</v>
      </c>
      <c r="AC106" s="82">
        <v>0</v>
      </c>
      <c r="AD106" s="88">
        <v>0</v>
      </c>
      <c r="AE106" s="88">
        <f t="shared" si="41"/>
        <v>0</v>
      </c>
      <c r="AF106" s="88">
        <v>0</v>
      </c>
      <c r="AG106" s="88">
        <v>5605574</v>
      </c>
      <c r="AH106" s="77">
        <f t="shared" si="50"/>
        <v>-5605574</v>
      </c>
      <c r="AI106" s="83">
        <v>0</v>
      </c>
      <c r="AJ106" s="88">
        <v>0</v>
      </c>
      <c r="AK106" s="238">
        <f t="shared" si="45"/>
        <v>0</v>
      </c>
      <c r="AL106" s="173">
        <f t="shared" si="42"/>
        <v>0</v>
      </c>
      <c r="AM106" s="88">
        <f t="shared" si="42"/>
        <v>77846451</v>
      </c>
      <c r="AN106" s="84">
        <f t="shared" si="43"/>
        <v>77846451</v>
      </c>
    </row>
    <row r="107" spans="1:40" s="46" customFormat="1" ht="12" customHeight="1" x14ac:dyDescent="0.2">
      <c r="A107" s="241" t="s">
        <v>230</v>
      </c>
      <c r="B107" s="83">
        <v>0</v>
      </c>
      <c r="C107" s="83">
        <v>0</v>
      </c>
      <c r="D107" s="83">
        <f t="shared" si="39"/>
        <v>0</v>
      </c>
      <c r="E107" s="83">
        <v>0</v>
      </c>
      <c r="F107" s="7">
        <v>0</v>
      </c>
      <c r="G107" s="7">
        <f t="shared" si="40"/>
        <v>0</v>
      </c>
      <c r="H107" s="83">
        <v>0</v>
      </c>
      <c r="I107" s="83">
        <v>102796923</v>
      </c>
      <c r="J107" s="83">
        <f t="shared" si="48"/>
        <v>102796923</v>
      </c>
      <c r="K107" s="83">
        <v>304161</v>
      </c>
      <c r="L107" s="83">
        <v>0</v>
      </c>
      <c r="M107" s="238">
        <f t="shared" si="47"/>
        <v>304161</v>
      </c>
      <c r="N107" s="180">
        <v>0</v>
      </c>
      <c r="O107" s="83">
        <v>0</v>
      </c>
      <c r="P107" s="84">
        <f t="shared" si="46"/>
        <v>0</v>
      </c>
      <c r="Q107" s="82">
        <v>0</v>
      </c>
      <c r="R107" s="83">
        <v>0</v>
      </c>
      <c r="S107" s="84">
        <f t="shared" si="32"/>
        <v>0</v>
      </c>
      <c r="T107" s="73">
        <v>0</v>
      </c>
      <c r="U107" s="73">
        <v>0</v>
      </c>
      <c r="V107" s="77">
        <f t="shared" si="37"/>
        <v>0</v>
      </c>
      <c r="W107" s="74">
        <v>0</v>
      </c>
      <c r="X107" s="74">
        <v>0</v>
      </c>
      <c r="Y107" s="170">
        <f t="shared" si="44"/>
        <v>0</v>
      </c>
      <c r="Z107" s="181">
        <v>0</v>
      </c>
      <c r="AA107" s="74">
        <v>0</v>
      </c>
      <c r="AB107" s="90">
        <f t="shared" si="49"/>
        <v>0</v>
      </c>
      <c r="AC107" s="82">
        <v>0</v>
      </c>
      <c r="AD107" s="88">
        <v>0</v>
      </c>
      <c r="AE107" s="88">
        <f t="shared" si="41"/>
        <v>0</v>
      </c>
      <c r="AF107" s="88">
        <v>0</v>
      </c>
      <c r="AG107" s="88">
        <v>0</v>
      </c>
      <c r="AH107" s="77">
        <f t="shared" si="50"/>
        <v>0</v>
      </c>
      <c r="AI107" s="83">
        <v>0</v>
      </c>
      <c r="AJ107" s="88">
        <v>0</v>
      </c>
      <c r="AK107" s="238">
        <f t="shared" si="45"/>
        <v>0</v>
      </c>
      <c r="AL107" s="173">
        <f t="shared" si="42"/>
        <v>304161</v>
      </c>
      <c r="AM107" s="88">
        <f t="shared" si="42"/>
        <v>102796923</v>
      </c>
      <c r="AN107" s="84">
        <f t="shared" si="43"/>
        <v>103101084</v>
      </c>
    </row>
    <row r="108" spans="1:40" s="46" customFormat="1" ht="12" customHeight="1" x14ac:dyDescent="0.2">
      <c r="A108" s="241" t="s">
        <v>495</v>
      </c>
      <c r="B108" s="83">
        <v>0</v>
      </c>
      <c r="C108" s="83">
        <v>0</v>
      </c>
      <c r="D108" s="83">
        <f t="shared" si="39"/>
        <v>0</v>
      </c>
      <c r="E108" s="83">
        <v>0</v>
      </c>
      <c r="F108" s="7">
        <v>0</v>
      </c>
      <c r="G108" s="7">
        <f t="shared" si="40"/>
        <v>0</v>
      </c>
      <c r="H108" s="83">
        <v>0</v>
      </c>
      <c r="I108" s="83">
        <v>0</v>
      </c>
      <c r="J108" s="83">
        <f t="shared" si="48"/>
        <v>0</v>
      </c>
      <c r="K108" s="83">
        <v>0</v>
      </c>
      <c r="L108" s="83">
        <v>0</v>
      </c>
      <c r="M108" s="238">
        <f t="shared" si="47"/>
        <v>0</v>
      </c>
      <c r="N108" s="180">
        <v>0</v>
      </c>
      <c r="O108" s="83">
        <v>0</v>
      </c>
      <c r="P108" s="84">
        <f t="shared" si="46"/>
        <v>0</v>
      </c>
      <c r="Q108" s="82">
        <v>0</v>
      </c>
      <c r="R108" s="83">
        <v>0</v>
      </c>
      <c r="S108" s="84">
        <f t="shared" si="32"/>
        <v>0</v>
      </c>
      <c r="T108" s="73">
        <v>0</v>
      </c>
      <c r="U108" s="73">
        <v>0</v>
      </c>
      <c r="V108" s="77">
        <f t="shared" si="37"/>
        <v>0</v>
      </c>
      <c r="W108" s="74">
        <v>3284070</v>
      </c>
      <c r="X108" s="74">
        <v>0</v>
      </c>
      <c r="Y108" s="170">
        <f t="shared" si="44"/>
        <v>3284070</v>
      </c>
      <c r="Z108" s="181">
        <v>0</v>
      </c>
      <c r="AA108" s="74">
        <v>0</v>
      </c>
      <c r="AB108" s="90">
        <f t="shared" si="49"/>
        <v>0</v>
      </c>
      <c r="AC108" s="82">
        <v>0</v>
      </c>
      <c r="AD108" s="88">
        <v>0</v>
      </c>
      <c r="AE108" s="88">
        <f t="shared" si="41"/>
        <v>0</v>
      </c>
      <c r="AF108" s="88">
        <v>255973</v>
      </c>
      <c r="AG108" s="88">
        <v>0</v>
      </c>
      <c r="AH108" s="77">
        <f t="shared" si="50"/>
        <v>255973</v>
      </c>
      <c r="AI108" s="83">
        <v>0</v>
      </c>
      <c r="AJ108" s="88">
        <v>0</v>
      </c>
      <c r="AK108" s="238">
        <f t="shared" si="45"/>
        <v>0</v>
      </c>
      <c r="AL108" s="173">
        <f t="shared" si="42"/>
        <v>3540043</v>
      </c>
      <c r="AM108" s="88">
        <f t="shared" si="42"/>
        <v>0</v>
      </c>
      <c r="AN108" s="84">
        <f t="shared" si="43"/>
        <v>3540043</v>
      </c>
    </row>
    <row r="109" spans="1:40" s="46" customFormat="1" ht="12" customHeight="1" x14ac:dyDescent="0.2">
      <c r="A109" s="241" t="s">
        <v>238</v>
      </c>
      <c r="B109" s="83">
        <v>0</v>
      </c>
      <c r="C109" s="83">
        <v>0</v>
      </c>
      <c r="D109" s="83">
        <f t="shared" si="39"/>
        <v>0</v>
      </c>
      <c r="E109" s="83">
        <v>0</v>
      </c>
      <c r="F109" s="7">
        <v>0</v>
      </c>
      <c r="G109" s="7">
        <f t="shared" si="40"/>
        <v>0</v>
      </c>
      <c r="H109" s="83">
        <v>0</v>
      </c>
      <c r="I109" s="83">
        <v>0</v>
      </c>
      <c r="J109" s="83">
        <f t="shared" si="48"/>
        <v>0</v>
      </c>
      <c r="K109" s="83">
        <v>0</v>
      </c>
      <c r="L109" s="83">
        <v>0</v>
      </c>
      <c r="M109" s="238">
        <f t="shared" si="47"/>
        <v>0</v>
      </c>
      <c r="N109" s="180">
        <v>0</v>
      </c>
      <c r="O109" s="83">
        <v>0</v>
      </c>
      <c r="P109" s="84">
        <f t="shared" si="46"/>
        <v>0</v>
      </c>
      <c r="Q109" s="82">
        <v>0</v>
      </c>
      <c r="R109" s="83">
        <v>0</v>
      </c>
      <c r="S109" s="84">
        <f t="shared" si="32"/>
        <v>0</v>
      </c>
      <c r="T109" s="73">
        <v>0</v>
      </c>
      <c r="U109" s="73">
        <v>0</v>
      </c>
      <c r="V109" s="77">
        <f t="shared" si="37"/>
        <v>0</v>
      </c>
      <c r="W109" s="74">
        <v>0</v>
      </c>
      <c r="X109" s="74">
        <v>3986058</v>
      </c>
      <c r="Y109" s="170">
        <f t="shared" si="44"/>
        <v>3986058</v>
      </c>
      <c r="Z109" s="181">
        <v>0</v>
      </c>
      <c r="AA109" s="74">
        <v>0</v>
      </c>
      <c r="AB109" s="90">
        <f t="shared" si="49"/>
        <v>0</v>
      </c>
      <c r="AC109" s="82">
        <v>0</v>
      </c>
      <c r="AD109" s="88">
        <v>0</v>
      </c>
      <c r="AE109" s="88">
        <f t="shared" si="41"/>
        <v>0</v>
      </c>
      <c r="AF109" s="88">
        <v>0</v>
      </c>
      <c r="AG109" s="88">
        <v>0</v>
      </c>
      <c r="AH109" s="77">
        <f t="shared" si="50"/>
        <v>0</v>
      </c>
      <c r="AI109" s="83">
        <v>329243031</v>
      </c>
      <c r="AJ109" s="88">
        <v>0</v>
      </c>
      <c r="AK109" s="238">
        <f t="shared" si="45"/>
        <v>329243031</v>
      </c>
      <c r="AL109" s="173">
        <f t="shared" si="42"/>
        <v>329243031</v>
      </c>
      <c r="AM109" s="88">
        <f t="shared" si="42"/>
        <v>3986058</v>
      </c>
      <c r="AN109" s="84">
        <f t="shared" si="43"/>
        <v>333229089</v>
      </c>
    </row>
    <row r="110" spans="1:40" s="46" customFormat="1" ht="12" customHeight="1" x14ac:dyDescent="0.2">
      <c r="A110" s="241" t="s">
        <v>496</v>
      </c>
      <c r="B110" s="83">
        <v>0</v>
      </c>
      <c r="C110" s="83">
        <v>0</v>
      </c>
      <c r="D110" s="83">
        <f t="shared" si="39"/>
        <v>0</v>
      </c>
      <c r="E110" s="83">
        <v>0</v>
      </c>
      <c r="F110" s="7">
        <v>54729.60000038147</v>
      </c>
      <c r="G110" s="7">
        <f t="shared" si="40"/>
        <v>54729.60000038147</v>
      </c>
      <c r="H110" s="83">
        <v>0</v>
      </c>
      <c r="I110" s="83">
        <v>0</v>
      </c>
      <c r="J110" s="83">
        <f t="shared" si="48"/>
        <v>0</v>
      </c>
      <c r="K110" s="83">
        <v>0</v>
      </c>
      <c r="L110" s="83">
        <v>0</v>
      </c>
      <c r="M110" s="238">
        <f t="shared" si="47"/>
        <v>0</v>
      </c>
      <c r="N110" s="180">
        <v>0</v>
      </c>
      <c r="O110" s="83">
        <v>0</v>
      </c>
      <c r="P110" s="84">
        <f t="shared" si="46"/>
        <v>0</v>
      </c>
      <c r="Q110" s="82">
        <v>0</v>
      </c>
      <c r="R110" s="83">
        <v>0</v>
      </c>
      <c r="S110" s="84">
        <f t="shared" si="32"/>
        <v>0</v>
      </c>
      <c r="T110" s="73">
        <v>0</v>
      </c>
      <c r="U110" s="73">
        <v>0</v>
      </c>
      <c r="V110" s="77">
        <f t="shared" si="37"/>
        <v>0</v>
      </c>
      <c r="W110" s="74">
        <v>0</v>
      </c>
      <c r="X110" s="74">
        <v>0</v>
      </c>
      <c r="Y110" s="170">
        <f t="shared" si="44"/>
        <v>0</v>
      </c>
      <c r="Z110" s="181">
        <v>0</v>
      </c>
      <c r="AA110" s="74">
        <v>0</v>
      </c>
      <c r="AB110" s="90">
        <f t="shared" si="49"/>
        <v>0</v>
      </c>
      <c r="AC110" s="82">
        <v>0</v>
      </c>
      <c r="AD110" s="88">
        <v>0</v>
      </c>
      <c r="AE110" s="88">
        <f t="shared" si="41"/>
        <v>0</v>
      </c>
      <c r="AF110" s="88">
        <v>0</v>
      </c>
      <c r="AG110" s="88">
        <v>0</v>
      </c>
      <c r="AH110" s="77">
        <f t="shared" si="50"/>
        <v>0</v>
      </c>
      <c r="AI110" s="83">
        <v>0</v>
      </c>
      <c r="AJ110" s="88">
        <v>0</v>
      </c>
      <c r="AK110" s="238">
        <f t="shared" si="45"/>
        <v>0</v>
      </c>
      <c r="AL110" s="173">
        <f t="shared" si="42"/>
        <v>0</v>
      </c>
      <c r="AM110" s="88">
        <f t="shared" si="42"/>
        <v>54729.60000038147</v>
      </c>
      <c r="AN110" s="84">
        <f t="shared" si="43"/>
        <v>54729.60000038147</v>
      </c>
    </row>
    <row r="111" spans="1:40" s="46" customFormat="1" ht="12" customHeight="1" x14ac:dyDescent="0.2">
      <c r="A111" s="241" t="s">
        <v>497</v>
      </c>
      <c r="B111" s="83">
        <v>0</v>
      </c>
      <c r="C111" s="83">
        <v>0</v>
      </c>
      <c r="D111" s="83">
        <f t="shared" si="39"/>
        <v>0</v>
      </c>
      <c r="E111" s="83">
        <v>0</v>
      </c>
      <c r="F111" s="7">
        <v>0</v>
      </c>
      <c r="G111" s="7">
        <f t="shared" si="40"/>
        <v>0</v>
      </c>
      <c r="H111" s="83">
        <v>0</v>
      </c>
      <c r="I111" s="83">
        <v>0</v>
      </c>
      <c r="J111" s="83">
        <f t="shared" si="48"/>
        <v>0</v>
      </c>
      <c r="K111" s="83">
        <v>0</v>
      </c>
      <c r="L111" s="83">
        <v>0</v>
      </c>
      <c r="M111" s="238">
        <f t="shared" si="47"/>
        <v>0</v>
      </c>
      <c r="N111" s="180">
        <v>0</v>
      </c>
      <c r="O111" s="83">
        <v>0</v>
      </c>
      <c r="P111" s="84">
        <f t="shared" si="46"/>
        <v>0</v>
      </c>
      <c r="Q111" s="82">
        <v>0</v>
      </c>
      <c r="R111" s="83">
        <v>0</v>
      </c>
      <c r="S111" s="84">
        <f t="shared" si="32"/>
        <v>0</v>
      </c>
      <c r="T111" s="73">
        <v>0</v>
      </c>
      <c r="U111" s="73">
        <v>0</v>
      </c>
      <c r="V111" s="77">
        <f t="shared" si="37"/>
        <v>0</v>
      </c>
      <c r="W111" s="74">
        <v>0</v>
      </c>
      <c r="X111" s="74">
        <v>0</v>
      </c>
      <c r="Y111" s="170">
        <f t="shared" si="44"/>
        <v>0</v>
      </c>
      <c r="Z111" s="181">
        <v>0</v>
      </c>
      <c r="AA111" s="74">
        <v>0</v>
      </c>
      <c r="AB111" s="90">
        <f t="shared" si="49"/>
        <v>0</v>
      </c>
      <c r="AC111" s="82">
        <v>0</v>
      </c>
      <c r="AD111" s="88">
        <v>0</v>
      </c>
      <c r="AE111" s="88">
        <f t="shared" si="41"/>
        <v>0</v>
      </c>
      <c r="AF111" s="88">
        <v>0</v>
      </c>
      <c r="AG111" s="88">
        <v>195800</v>
      </c>
      <c r="AH111" s="77">
        <f t="shared" si="50"/>
        <v>-195800</v>
      </c>
      <c r="AI111" s="83">
        <v>0</v>
      </c>
      <c r="AJ111" s="88">
        <v>0</v>
      </c>
      <c r="AK111" s="238">
        <f t="shared" si="45"/>
        <v>0</v>
      </c>
      <c r="AL111" s="173">
        <f t="shared" si="42"/>
        <v>0</v>
      </c>
      <c r="AM111" s="88">
        <f t="shared" si="42"/>
        <v>195800</v>
      </c>
      <c r="AN111" s="84">
        <f t="shared" si="43"/>
        <v>195800</v>
      </c>
    </row>
    <row r="112" spans="1:40" s="46" customFormat="1" ht="12" customHeight="1" x14ac:dyDescent="0.2">
      <c r="A112" s="241" t="s">
        <v>498</v>
      </c>
      <c r="B112" s="83">
        <v>0</v>
      </c>
      <c r="C112" s="83">
        <v>0</v>
      </c>
      <c r="D112" s="83">
        <f t="shared" si="39"/>
        <v>0</v>
      </c>
      <c r="E112" s="83">
        <v>0</v>
      </c>
      <c r="F112" s="7">
        <v>0</v>
      </c>
      <c r="G112" s="7">
        <f t="shared" si="40"/>
        <v>0</v>
      </c>
      <c r="H112" s="83">
        <v>0</v>
      </c>
      <c r="I112" s="83">
        <v>0</v>
      </c>
      <c r="J112" s="83">
        <f t="shared" si="48"/>
        <v>0</v>
      </c>
      <c r="K112" s="83">
        <v>0</v>
      </c>
      <c r="L112" s="83">
        <v>0</v>
      </c>
      <c r="M112" s="238">
        <f t="shared" si="47"/>
        <v>0</v>
      </c>
      <c r="N112" s="180">
        <v>0</v>
      </c>
      <c r="O112" s="83">
        <v>254460</v>
      </c>
      <c r="P112" s="84">
        <f t="shared" si="46"/>
        <v>254460</v>
      </c>
      <c r="Q112" s="82">
        <v>0</v>
      </c>
      <c r="R112" s="83">
        <v>0</v>
      </c>
      <c r="S112" s="84">
        <f t="shared" si="32"/>
        <v>0</v>
      </c>
      <c r="T112" s="73">
        <v>0</v>
      </c>
      <c r="U112" s="73">
        <v>0</v>
      </c>
      <c r="V112" s="77">
        <f t="shared" si="37"/>
        <v>0</v>
      </c>
      <c r="W112" s="74">
        <v>0</v>
      </c>
      <c r="X112" s="74">
        <v>0</v>
      </c>
      <c r="Y112" s="170">
        <f t="shared" si="44"/>
        <v>0</v>
      </c>
      <c r="Z112" s="181">
        <v>0</v>
      </c>
      <c r="AA112" s="74">
        <v>0</v>
      </c>
      <c r="AB112" s="90">
        <f t="shared" si="49"/>
        <v>0</v>
      </c>
      <c r="AC112" s="82">
        <v>0</v>
      </c>
      <c r="AD112" s="88">
        <v>0</v>
      </c>
      <c r="AE112" s="88">
        <f t="shared" si="41"/>
        <v>0</v>
      </c>
      <c r="AF112" s="88">
        <v>0</v>
      </c>
      <c r="AG112" s="88">
        <v>0</v>
      </c>
      <c r="AH112" s="77">
        <f t="shared" si="50"/>
        <v>0</v>
      </c>
      <c r="AI112" s="83">
        <v>0</v>
      </c>
      <c r="AJ112" s="88">
        <v>0</v>
      </c>
      <c r="AK112" s="238">
        <f t="shared" si="45"/>
        <v>0</v>
      </c>
      <c r="AL112" s="173">
        <f t="shared" si="42"/>
        <v>0</v>
      </c>
      <c r="AM112" s="88">
        <f t="shared" si="42"/>
        <v>254460</v>
      </c>
      <c r="AN112" s="84">
        <f t="shared" si="43"/>
        <v>254460</v>
      </c>
    </row>
    <row r="113" spans="1:40" s="46" customFormat="1" ht="12" customHeight="1" x14ac:dyDescent="0.2">
      <c r="A113" s="241" t="s">
        <v>499</v>
      </c>
      <c r="B113" s="83">
        <v>0</v>
      </c>
      <c r="C113" s="83">
        <v>0</v>
      </c>
      <c r="D113" s="83">
        <f t="shared" si="39"/>
        <v>0</v>
      </c>
      <c r="E113" s="83">
        <v>0</v>
      </c>
      <c r="F113" s="7">
        <v>0</v>
      </c>
      <c r="G113" s="7">
        <f t="shared" si="40"/>
        <v>0</v>
      </c>
      <c r="H113" s="83">
        <v>0</v>
      </c>
      <c r="I113" s="83">
        <v>0</v>
      </c>
      <c r="J113" s="83">
        <f t="shared" si="48"/>
        <v>0</v>
      </c>
      <c r="K113" s="83">
        <v>0</v>
      </c>
      <c r="L113" s="83">
        <v>0</v>
      </c>
      <c r="M113" s="238">
        <f t="shared" si="47"/>
        <v>0</v>
      </c>
      <c r="N113" s="180">
        <v>0</v>
      </c>
      <c r="O113" s="83">
        <v>0</v>
      </c>
      <c r="P113" s="84">
        <f t="shared" si="46"/>
        <v>0</v>
      </c>
      <c r="Q113" s="82">
        <v>0</v>
      </c>
      <c r="R113" s="83">
        <v>0</v>
      </c>
      <c r="S113" s="84">
        <f t="shared" si="32"/>
        <v>0</v>
      </c>
      <c r="T113" s="73">
        <v>0</v>
      </c>
      <c r="U113" s="73">
        <v>43920</v>
      </c>
      <c r="V113" s="77">
        <f t="shared" si="37"/>
        <v>43920</v>
      </c>
      <c r="W113" s="74">
        <v>0</v>
      </c>
      <c r="X113" s="74">
        <v>0</v>
      </c>
      <c r="Y113" s="170">
        <f t="shared" si="44"/>
        <v>0</v>
      </c>
      <c r="Z113" s="181">
        <v>0</v>
      </c>
      <c r="AA113" s="74">
        <v>0</v>
      </c>
      <c r="AB113" s="90">
        <f t="shared" si="49"/>
        <v>0</v>
      </c>
      <c r="AC113" s="82">
        <v>0</v>
      </c>
      <c r="AD113" s="88">
        <v>0</v>
      </c>
      <c r="AE113" s="88">
        <f t="shared" si="41"/>
        <v>0</v>
      </c>
      <c r="AF113" s="88">
        <v>0</v>
      </c>
      <c r="AG113" s="88">
        <v>0</v>
      </c>
      <c r="AH113" s="77">
        <f t="shared" si="50"/>
        <v>0</v>
      </c>
      <c r="AI113" s="83">
        <v>0</v>
      </c>
      <c r="AJ113" s="88">
        <v>0</v>
      </c>
      <c r="AK113" s="238">
        <f t="shared" si="45"/>
        <v>0</v>
      </c>
      <c r="AL113" s="173">
        <f t="shared" si="42"/>
        <v>0</v>
      </c>
      <c r="AM113" s="88">
        <f t="shared" si="42"/>
        <v>43920</v>
      </c>
      <c r="AN113" s="84">
        <f t="shared" si="43"/>
        <v>43920</v>
      </c>
    </row>
    <row r="114" spans="1:40" s="46" customFormat="1" ht="12" customHeight="1" x14ac:dyDescent="0.2">
      <c r="A114" s="241" t="s">
        <v>500</v>
      </c>
      <c r="B114" s="83">
        <v>0</v>
      </c>
      <c r="C114" s="83">
        <v>0</v>
      </c>
      <c r="D114" s="83">
        <f t="shared" si="39"/>
        <v>0</v>
      </c>
      <c r="E114" s="83">
        <v>0</v>
      </c>
      <c r="F114" s="7">
        <v>0</v>
      </c>
      <c r="G114" s="7">
        <f t="shared" si="40"/>
        <v>0</v>
      </c>
      <c r="H114" s="83">
        <v>0</v>
      </c>
      <c r="I114" s="83">
        <v>0</v>
      </c>
      <c r="J114" s="83">
        <f t="shared" si="48"/>
        <v>0</v>
      </c>
      <c r="K114" s="83">
        <v>0</v>
      </c>
      <c r="L114" s="83">
        <v>0</v>
      </c>
      <c r="M114" s="238">
        <f t="shared" si="47"/>
        <v>0</v>
      </c>
      <c r="N114" s="180">
        <v>0</v>
      </c>
      <c r="O114" s="83">
        <v>0</v>
      </c>
      <c r="P114" s="84">
        <f t="shared" si="46"/>
        <v>0</v>
      </c>
      <c r="Q114" s="82">
        <v>0</v>
      </c>
      <c r="R114" s="83">
        <v>0</v>
      </c>
      <c r="S114" s="84">
        <f t="shared" si="32"/>
        <v>0</v>
      </c>
      <c r="T114" s="73">
        <v>0</v>
      </c>
      <c r="U114" s="73">
        <v>51300</v>
      </c>
      <c r="V114" s="77">
        <f t="shared" si="37"/>
        <v>51300</v>
      </c>
      <c r="W114" s="74">
        <v>0</v>
      </c>
      <c r="X114" s="74">
        <v>0</v>
      </c>
      <c r="Y114" s="170">
        <f t="shared" si="44"/>
        <v>0</v>
      </c>
      <c r="Z114" s="181">
        <v>0</v>
      </c>
      <c r="AA114" s="74">
        <v>0</v>
      </c>
      <c r="AB114" s="90">
        <f t="shared" si="49"/>
        <v>0</v>
      </c>
      <c r="AC114" s="82">
        <v>0</v>
      </c>
      <c r="AD114" s="88">
        <v>0</v>
      </c>
      <c r="AE114" s="88">
        <f t="shared" si="41"/>
        <v>0</v>
      </c>
      <c r="AF114" s="88">
        <v>0</v>
      </c>
      <c r="AG114" s="88">
        <v>0</v>
      </c>
      <c r="AH114" s="77">
        <f t="shared" si="50"/>
        <v>0</v>
      </c>
      <c r="AI114" s="83">
        <v>0</v>
      </c>
      <c r="AJ114" s="88">
        <v>0</v>
      </c>
      <c r="AK114" s="238">
        <f t="shared" si="45"/>
        <v>0</v>
      </c>
      <c r="AL114" s="173">
        <f t="shared" si="42"/>
        <v>0</v>
      </c>
      <c r="AM114" s="88">
        <f t="shared" si="42"/>
        <v>51300</v>
      </c>
      <c r="AN114" s="84">
        <f t="shared" si="43"/>
        <v>51300</v>
      </c>
    </row>
    <row r="115" spans="1:40" s="46" customFormat="1" ht="12" customHeight="1" x14ac:dyDescent="0.2">
      <c r="A115" s="241" t="s">
        <v>501</v>
      </c>
      <c r="B115" s="83">
        <v>0</v>
      </c>
      <c r="C115" s="83">
        <v>0</v>
      </c>
      <c r="D115" s="83">
        <f t="shared" si="39"/>
        <v>0</v>
      </c>
      <c r="E115" s="83">
        <v>0</v>
      </c>
      <c r="F115" s="7">
        <v>0</v>
      </c>
      <c r="G115" s="7">
        <f t="shared" si="40"/>
        <v>0</v>
      </c>
      <c r="H115" s="83">
        <v>0</v>
      </c>
      <c r="I115" s="83">
        <v>0</v>
      </c>
      <c r="J115" s="83">
        <f t="shared" si="48"/>
        <v>0</v>
      </c>
      <c r="K115" s="83">
        <v>0</v>
      </c>
      <c r="L115" s="83">
        <v>0</v>
      </c>
      <c r="M115" s="238">
        <f t="shared" si="47"/>
        <v>0</v>
      </c>
      <c r="N115" s="180">
        <v>0</v>
      </c>
      <c r="O115" s="83">
        <v>0</v>
      </c>
      <c r="P115" s="84">
        <f t="shared" si="46"/>
        <v>0</v>
      </c>
      <c r="Q115" s="82">
        <v>0</v>
      </c>
      <c r="R115" s="83">
        <v>0</v>
      </c>
      <c r="S115" s="84">
        <f t="shared" si="32"/>
        <v>0</v>
      </c>
      <c r="T115" s="73">
        <v>0</v>
      </c>
      <c r="U115" s="73">
        <v>0</v>
      </c>
      <c r="V115" s="77">
        <f t="shared" si="37"/>
        <v>0</v>
      </c>
      <c r="W115" s="74">
        <v>0</v>
      </c>
      <c r="X115" s="74">
        <v>0</v>
      </c>
      <c r="Y115" s="170">
        <f t="shared" si="44"/>
        <v>0</v>
      </c>
      <c r="Z115" s="181">
        <v>0</v>
      </c>
      <c r="AA115" s="74">
        <v>0</v>
      </c>
      <c r="AB115" s="90">
        <f t="shared" si="49"/>
        <v>0</v>
      </c>
      <c r="AC115" s="82">
        <v>0</v>
      </c>
      <c r="AD115" s="88">
        <v>44080</v>
      </c>
      <c r="AE115" s="88">
        <f t="shared" si="41"/>
        <v>44080</v>
      </c>
      <c r="AF115" s="88">
        <v>0</v>
      </c>
      <c r="AG115" s="88">
        <v>0</v>
      </c>
      <c r="AH115" s="77">
        <f t="shared" si="50"/>
        <v>0</v>
      </c>
      <c r="AI115" s="83">
        <v>0</v>
      </c>
      <c r="AJ115" s="88">
        <v>0</v>
      </c>
      <c r="AK115" s="238">
        <f t="shared" si="45"/>
        <v>0</v>
      </c>
      <c r="AL115" s="173">
        <f t="shared" si="42"/>
        <v>0</v>
      </c>
      <c r="AM115" s="88">
        <f t="shared" si="42"/>
        <v>44080</v>
      </c>
      <c r="AN115" s="84">
        <f t="shared" si="43"/>
        <v>44080</v>
      </c>
    </row>
    <row r="116" spans="1:40" s="46" customFormat="1" ht="12" customHeight="1" x14ac:dyDescent="0.2">
      <c r="A116" s="241" t="s">
        <v>502</v>
      </c>
      <c r="B116" s="83">
        <v>0</v>
      </c>
      <c r="C116" s="83">
        <v>0</v>
      </c>
      <c r="D116" s="83">
        <f t="shared" si="39"/>
        <v>0</v>
      </c>
      <c r="E116" s="83">
        <v>0</v>
      </c>
      <c r="F116" s="7">
        <v>0</v>
      </c>
      <c r="G116" s="7">
        <f t="shared" si="40"/>
        <v>0</v>
      </c>
      <c r="H116" s="83">
        <v>0</v>
      </c>
      <c r="I116" s="83">
        <v>0</v>
      </c>
      <c r="J116" s="83">
        <f t="shared" si="48"/>
        <v>0</v>
      </c>
      <c r="K116" s="83">
        <v>0</v>
      </c>
      <c r="L116" s="83">
        <v>0</v>
      </c>
      <c r="M116" s="238">
        <f t="shared" si="47"/>
        <v>0</v>
      </c>
      <c r="N116" s="180">
        <v>0</v>
      </c>
      <c r="O116" s="83">
        <v>0</v>
      </c>
      <c r="P116" s="84">
        <f t="shared" si="46"/>
        <v>0</v>
      </c>
      <c r="Q116" s="82">
        <v>0</v>
      </c>
      <c r="R116" s="83">
        <v>0</v>
      </c>
      <c r="S116" s="84">
        <f t="shared" si="32"/>
        <v>0</v>
      </c>
      <c r="T116" s="73">
        <v>0</v>
      </c>
      <c r="U116" s="73">
        <v>0</v>
      </c>
      <c r="V116" s="77">
        <f t="shared" si="37"/>
        <v>0</v>
      </c>
      <c r="W116" s="74">
        <v>0</v>
      </c>
      <c r="X116" s="74">
        <v>0</v>
      </c>
      <c r="Y116" s="170">
        <f t="shared" si="44"/>
        <v>0</v>
      </c>
      <c r="Z116" s="181">
        <v>0</v>
      </c>
      <c r="AA116" s="74">
        <v>0</v>
      </c>
      <c r="AB116" s="90">
        <f t="shared" si="49"/>
        <v>0</v>
      </c>
      <c r="AC116" s="82">
        <v>0</v>
      </c>
      <c r="AD116" s="88">
        <v>1094810</v>
      </c>
      <c r="AE116" s="88">
        <f t="shared" si="41"/>
        <v>1094810</v>
      </c>
      <c r="AF116" s="88">
        <v>0</v>
      </c>
      <c r="AG116" s="88">
        <v>0</v>
      </c>
      <c r="AH116" s="77">
        <f t="shared" si="50"/>
        <v>0</v>
      </c>
      <c r="AI116" s="83">
        <v>0</v>
      </c>
      <c r="AJ116" s="88">
        <v>0</v>
      </c>
      <c r="AK116" s="238">
        <f t="shared" si="45"/>
        <v>0</v>
      </c>
      <c r="AL116" s="173">
        <f t="shared" si="42"/>
        <v>0</v>
      </c>
      <c r="AM116" s="88">
        <f t="shared" si="42"/>
        <v>1094810</v>
      </c>
      <c r="AN116" s="84">
        <f t="shared" si="43"/>
        <v>1094810</v>
      </c>
    </row>
    <row r="117" spans="1:40" s="46" customFormat="1" ht="12" customHeight="1" x14ac:dyDescent="0.2">
      <c r="A117" s="241" t="s">
        <v>503</v>
      </c>
      <c r="B117" s="83">
        <v>0</v>
      </c>
      <c r="C117" s="83">
        <v>0</v>
      </c>
      <c r="D117" s="83">
        <f t="shared" si="39"/>
        <v>0</v>
      </c>
      <c r="E117" s="83">
        <v>0</v>
      </c>
      <c r="F117" s="7">
        <v>0</v>
      </c>
      <c r="G117" s="7">
        <f t="shared" si="40"/>
        <v>0</v>
      </c>
      <c r="H117" s="83">
        <v>0</v>
      </c>
      <c r="I117" s="83">
        <v>0</v>
      </c>
      <c r="J117" s="83">
        <f t="shared" si="48"/>
        <v>0</v>
      </c>
      <c r="K117" s="83">
        <v>0</v>
      </c>
      <c r="L117" s="83">
        <v>0</v>
      </c>
      <c r="M117" s="238">
        <f t="shared" si="47"/>
        <v>0</v>
      </c>
      <c r="N117" s="180">
        <v>0</v>
      </c>
      <c r="O117" s="83">
        <v>0</v>
      </c>
      <c r="P117" s="84">
        <f t="shared" si="46"/>
        <v>0</v>
      </c>
      <c r="Q117" s="82">
        <v>0</v>
      </c>
      <c r="R117" s="83">
        <v>0</v>
      </c>
      <c r="S117" s="84">
        <f t="shared" si="32"/>
        <v>0</v>
      </c>
      <c r="T117" s="73">
        <v>0</v>
      </c>
      <c r="U117" s="73">
        <v>5840000</v>
      </c>
      <c r="V117" s="77">
        <f t="shared" si="37"/>
        <v>5840000</v>
      </c>
      <c r="W117" s="74">
        <v>0</v>
      </c>
      <c r="X117" s="74">
        <v>0</v>
      </c>
      <c r="Y117" s="170">
        <f t="shared" si="44"/>
        <v>0</v>
      </c>
      <c r="Z117" s="181">
        <v>0</v>
      </c>
      <c r="AA117" s="74">
        <v>0</v>
      </c>
      <c r="AB117" s="90">
        <f t="shared" si="49"/>
        <v>0</v>
      </c>
      <c r="AC117" s="82">
        <v>0</v>
      </c>
      <c r="AD117" s="88">
        <v>0</v>
      </c>
      <c r="AE117" s="88">
        <f t="shared" si="41"/>
        <v>0</v>
      </c>
      <c r="AF117" s="88">
        <v>0</v>
      </c>
      <c r="AG117" s="88">
        <v>0</v>
      </c>
      <c r="AH117" s="77">
        <f t="shared" si="50"/>
        <v>0</v>
      </c>
      <c r="AI117" s="83">
        <v>0</v>
      </c>
      <c r="AJ117" s="88">
        <v>62783416</v>
      </c>
      <c r="AK117" s="238">
        <f t="shared" si="45"/>
        <v>62783416</v>
      </c>
      <c r="AL117" s="173">
        <f t="shared" si="42"/>
        <v>0</v>
      </c>
      <c r="AM117" s="88">
        <f t="shared" si="42"/>
        <v>68623416</v>
      </c>
      <c r="AN117" s="84">
        <f t="shared" si="43"/>
        <v>68623416</v>
      </c>
    </row>
    <row r="118" spans="1:40" s="46" customFormat="1" ht="12" customHeight="1" x14ac:dyDescent="0.2">
      <c r="A118" s="241" t="s">
        <v>122</v>
      </c>
      <c r="B118" s="83">
        <v>0</v>
      </c>
      <c r="C118" s="83">
        <v>0</v>
      </c>
      <c r="D118" s="83">
        <f t="shared" si="39"/>
        <v>0</v>
      </c>
      <c r="E118" s="83">
        <v>0</v>
      </c>
      <c r="F118" s="7">
        <v>0</v>
      </c>
      <c r="G118" s="7">
        <f t="shared" si="40"/>
        <v>0</v>
      </c>
      <c r="H118" s="83">
        <v>0</v>
      </c>
      <c r="I118" s="83">
        <v>0</v>
      </c>
      <c r="J118" s="83">
        <f t="shared" si="48"/>
        <v>0</v>
      </c>
      <c r="K118" s="83">
        <v>0</v>
      </c>
      <c r="L118" s="83">
        <v>0</v>
      </c>
      <c r="M118" s="238">
        <f t="shared" si="47"/>
        <v>0</v>
      </c>
      <c r="N118" s="180">
        <v>0</v>
      </c>
      <c r="O118" s="83">
        <v>0</v>
      </c>
      <c r="P118" s="84">
        <f t="shared" si="46"/>
        <v>0</v>
      </c>
      <c r="Q118" s="82">
        <v>0</v>
      </c>
      <c r="R118" s="83">
        <v>0</v>
      </c>
      <c r="S118" s="84">
        <f t="shared" si="32"/>
        <v>0</v>
      </c>
      <c r="T118" s="73">
        <v>0</v>
      </c>
      <c r="U118" s="73">
        <v>0</v>
      </c>
      <c r="V118" s="77">
        <f t="shared" si="37"/>
        <v>0</v>
      </c>
      <c r="W118" s="74">
        <v>0</v>
      </c>
      <c r="X118" s="74">
        <v>0</v>
      </c>
      <c r="Y118" s="170">
        <f t="shared" si="44"/>
        <v>0</v>
      </c>
      <c r="Z118" s="181">
        <v>0</v>
      </c>
      <c r="AA118" s="74">
        <v>0</v>
      </c>
      <c r="AB118" s="90">
        <f t="shared" si="49"/>
        <v>0</v>
      </c>
      <c r="AC118" s="82">
        <v>0</v>
      </c>
      <c r="AD118" s="88">
        <v>0</v>
      </c>
      <c r="AE118" s="88">
        <f t="shared" si="41"/>
        <v>0</v>
      </c>
      <c r="AF118" s="88">
        <v>222049133</v>
      </c>
      <c r="AG118" s="88">
        <v>0</v>
      </c>
      <c r="AH118" s="77">
        <f t="shared" si="50"/>
        <v>222049133</v>
      </c>
      <c r="AI118" s="83">
        <v>985565893</v>
      </c>
      <c r="AJ118" s="88">
        <v>0</v>
      </c>
      <c r="AK118" s="238">
        <f t="shared" si="45"/>
        <v>985565893</v>
      </c>
      <c r="AL118" s="173">
        <f t="shared" si="42"/>
        <v>1207615026</v>
      </c>
      <c r="AM118" s="88">
        <f t="shared" si="42"/>
        <v>0</v>
      </c>
      <c r="AN118" s="84">
        <f t="shared" si="43"/>
        <v>1207615026</v>
      </c>
    </row>
    <row r="119" spans="1:40" s="46" customFormat="1" ht="12" customHeight="1" x14ac:dyDescent="0.2">
      <c r="A119" s="241" t="s">
        <v>504</v>
      </c>
      <c r="B119" s="83">
        <v>0</v>
      </c>
      <c r="C119" s="83">
        <v>0</v>
      </c>
      <c r="D119" s="83">
        <f t="shared" si="39"/>
        <v>0</v>
      </c>
      <c r="E119" s="83">
        <v>61643537</v>
      </c>
      <c r="F119" s="7">
        <v>0</v>
      </c>
      <c r="G119" s="7">
        <f t="shared" si="40"/>
        <v>61643537</v>
      </c>
      <c r="H119" s="83">
        <v>0</v>
      </c>
      <c r="I119" s="83">
        <v>0</v>
      </c>
      <c r="J119" s="83">
        <f t="shared" si="48"/>
        <v>0</v>
      </c>
      <c r="K119" s="83">
        <v>0</v>
      </c>
      <c r="L119" s="83">
        <v>0</v>
      </c>
      <c r="M119" s="238">
        <f t="shared" si="47"/>
        <v>0</v>
      </c>
      <c r="N119" s="180">
        <v>0</v>
      </c>
      <c r="O119" s="83">
        <v>0</v>
      </c>
      <c r="P119" s="84">
        <f t="shared" si="46"/>
        <v>0</v>
      </c>
      <c r="Q119" s="82">
        <v>61644583</v>
      </c>
      <c r="R119" s="83">
        <v>0</v>
      </c>
      <c r="S119" s="84">
        <f t="shared" si="32"/>
        <v>61644583</v>
      </c>
      <c r="T119" s="73">
        <v>0</v>
      </c>
      <c r="U119" s="73">
        <v>0</v>
      </c>
      <c r="V119" s="77">
        <f t="shared" si="37"/>
        <v>0</v>
      </c>
      <c r="W119" s="74">
        <v>59389200</v>
      </c>
      <c r="X119" s="74">
        <v>0</v>
      </c>
      <c r="Y119" s="170">
        <f t="shared" si="44"/>
        <v>59389200</v>
      </c>
      <c r="Z119" s="181">
        <v>21219400</v>
      </c>
      <c r="AA119" s="74">
        <v>0</v>
      </c>
      <c r="AB119" s="90">
        <f t="shared" si="49"/>
        <v>21219400</v>
      </c>
      <c r="AC119" s="82">
        <v>0</v>
      </c>
      <c r="AD119" s="88">
        <v>0</v>
      </c>
      <c r="AE119" s="88">
        <f t="shared" si="41"/>
        <v>0</v>
      </c>
      <c r="AF119" s="88">
        <v>0</v>
      </c>
      <c r="AG119" s="88">
        <v>0</v>
      </c>
      <c r="AH119" s="77">
        <f t="shared" si="50"/>
        <v>0</v>
      </c>
      <c r="AI119" s="83">
        <v>0</v>
      </c>
      <c r="AJ119" s="88">
        <v>0</v>
      </c>
      <c r="AK119" s="238">
        <f t="shared" si="45"/>
        <v>0</v>
      </c>
      <c r="AL119" s="173">
        <f t="shared" si="42"/>
        <v>203896720</v>
      </c>
      <c r="AM119" s="88">
        <f t="shared" si="42"/>
        <v>0</v>
      </c>
      <c r="AN119" s="84">
        <f t="shared" si="43"/>
        <v>203896720</v>
      </c>
    </row>
    <row r="120" spans="1:40" s="46" customFormat="1" ht="12" customHeight="1" x14ac:dyDescent="0.2">
      <c r="A120" s="241" t="s">
        <v>505</v>
      </c>
      <c r="B120" s="83">
        <v>0</v>
      </c>
      <c r="C120" s="83">
        <v>0</v>
      </c>
      <c r="D120" s="83">
        <f t="shared" si="39"/>
        <v>0</v>
      </c>
      <c r="E120" s="83">
        <v>6947652</v>
      </c>
      <c r="F120" s="7">
        <v>0</v>
      </c>
      <c r="G120" s="7">
        <f t="shared" si="40"/>
        <v>6947652</v>
      </c>
      <c r="H120" s="83">
        <v>0</v>
      </c>
      <c r="I120" s="83">
        <v>0</v>
      </c>
      <c r="J120" s="83">
        <f t="shared" si="48"/>
        <v>0</v>
      </c>
      <c r="K120" s="83">
        <v>0</v>
      </c>
      <c r="L120" s="83">
        <v>0</v>
      </c>
      <c r="M120" s="238">
        <f t="shared" si="47"/>
        <v>0</v>
      </c>
      <c r="N120" s="180">
        <v>96608149</v>
      </c>
      <c r="O120" s="83">
        <v>0</v>
      </c>
      <c r="P120" s="84">
        <f t="shared" si="46"/>
        <v>96608149</v>
      </c>
      <c r="Q120" s="82">
        <v>0</v>
      </c>
      <c r="R120" s="83">
        <v>0</v>
      </c>
      <c r="S120" s="84">
        <f t="shared" si="32"/>
        <v>0</v>
      </c>
      <c r="T120" s="73">
        <v>0</v>
      </c>
      <c r="U120" s="73">
        <v>0</v>
      </c>
      <c r="V120" s="77">
        <f t="shared" si="37"/>
        <v>0</v>
      </c>
      <c r="W120" s="74">
        <v>0</v>
      </c>
      <c r="X120" s="74">
        <v>0</v>
      </c>
      <c r="Y120" s="170">
        <f t="shared" si="44"/>
        <v>0</v>
      </c>
      <c r="Z120" s="181">
        <v>0</v>
      </c>
      <c r="AA120" s="74">
        <v>0</v>
      </c>
      <c r="AB120" s="90">
        <f t="shared" si="49"/>
        <v>0</v>
      </c>
      <c r="AC120" s="82">
        <v>11986413</v>
      </c>
      <c r="AD120" s="88">
        <v>0</v>
      </c>
      <c r="AE120" s="88">
        <f t="shared" si="41"/>
        <v>11986413</v>
      </c>
      <c r="AF120" s="88">
        <v>0</v>
      </c>
      <c r="AG120" s="88">
        <v>0</v>
      </c>
      <c r="AH120" s="77">
        <f t="shared" si="50"/>
        <v>0</v>
      </c>
      <c r="AI120" s="83">
        <v>0</v>
      </c>
      <c r="AJ120" s="88">
        <v>0</v>
      </c>
      <c r="AK120" s="238">
        <f t="shared" si="45"/>
        <v>0</v>
      </c>
      <c r="AL120" s="173">
        <f t="shared" si="42"/>
        <v>115542214</v>
      </c>
      <c r="AM120" s="88">
        <f t="shared" si="42"/>
        <v>0</v>
      </c>
      <c r="AN120" s="84">
        <f t="shared" si="43"/>
        <v>115542214</v>
      </c>
    </row>
    <row r="121" spans="1:40" s="46" customFormat="1" ht="12" customHeight="1" x14ac:dyDescent="0.2">
      <c r="A121" s="241" t="s">
        <v>506</v>
      </c>
      <c r="B121" s="83">
        <v>0</v>
      </c>
      <c r="C121" s="83">
        <v>0</v>
      </c>
      <c r="D121" s="83">
        <v>0</v>
      </c>
      <c r="E121" s="83">
        <v>0</v>
      </c>
      <c r="F121" s="7">
        <v>0</v>
      </c>
      <c r="G121" s="7">
        <v>0</v>
      </c>
      <c r="H121" s="83">
        <v>0</v>
      </c>
      <c r="I121" s="83">
        <v>0</v>
      </c>
      <c r="J121" s="83">
        <v>0</v>
      </c>
      <c r="K121" s="83">
        <v>53872816</v>
      </c>
      <c r="L121" s="83">
        <v>0</v>
      </c>
      <c r="M121" s="238">
        <f t="shared" si="47"/>
        <v>53872816</v>
      </c>
      <c r="N121" s="180">
        <v>0</v>
      </c>
      <c r="O121" s="83">
        <v>0</v>
      </c>
      <c r="P121" s="84">
        <f t="shared" si="46"/>
        <v>0</v>
      </c>
      <c r="Q121" s="82">
        <v>0</v>
      </c>
      <c r="R121" s="83">
        <v>0</v>
      </c>
      <c r="S121" s="84">
        <f t="shared" si="32"/>
        <v>0</v>
      </c>
      <c r="T121" s="73">
        <v>93957102</v>
      </c>
      <c r="U121" s="73">
        <v>0</v>
      </c>
      <c r="V121" s="77">
        <f t="shared" si="37"/>
        <v>93957102</v>
      </c>
      <c r="W121" s="74">
        <v>0</v>
      </c>
      <c r="X121" s="74">
        <v>0</v>
      </c>
      <c r="Y121" s="170">
        <f t="shared" si="44"/>
        <v>0</v>
      </c>
      <c r="Z121" s="181">
        <v>0</v>
      </c>
      <c r="AA121" s="74">
        <v>0</v>
      </c>
      <c r="AB121" s="90">
        <f t="shared" si="49"/>
        <v>0</v>
      </c>
      <c r="AC121" s="82">
        <v>0</v>
      </c>
      <c r="AD121" s="88">
        <v>0</v>
      </c>
      <c r="AE121" s="88">
        <f t="shared" si="41"/>
        <v>0</v>
      </c>
      <c r="AF121" s="88">
        <v>0</v>
      </c>
      <c r="AG121" s="88">
        <v>0</v>
      </c>
      <c r="AH121" s="77">
        <f t="shared" si="50"/>
        <v>0</v>
      </c>
      <c r="AI121" s="83">
        <v>0</v>
      </c>
      <c r="AJ121" s="88">
        <v>0</v>
      </c>
      <c r="AK121" s="238">
        <f t="shared" si="45"/>
        <v>0</v>
      </c>
      <c r="AL121" s="173">
        <f t="shared" si="42"/>
        <v>147829918</v>
      </c>
      <c r="AM121" s="88">
        <f t="shared" si="42"/>
        <v>0</v>
      </c>
      <c r="AN121" s="84">
        <f t="shared" si="43"/>
        <v>147829918</v>
      </c>
    </row>
    <row r="122" spans="1:40" s="46" customFormat="1" ht="12" customHeight="1" x14ac:dyDescent="0.2">
      <c r="A122" s="241" t="s">
        <v>507</v>
      </c>
      <c r="B122" s="83">
        <v>0</v>
      </c>
      <c r="C122" s="83">
        <v>0</v>
      </c>
      <c r="D122" s="83">
        <v>0</v>
      </c>
      <c r="E122" s="83">
        <v>0</v>
      </c>
      <c r="F122" s="7">
        <v>0</v>
      </c>
      <c r="G122" s="7">
        <v>0</v>
      </c>
      <c r="H122" s="83">
        <v>0</v>
      </c>
      <c r="I122" s="83">
        <v>0</v>
      </c>
      <c r="J122" s="83">
        <v>0</v>
      </c>
      <c r="K122" s="83">
        <v>0</v>
      </c>
      <c r="L122" s="83">
        <v>0</v>
      </c>
      <c r="M122" s="238">
        <f t="shared" si="47"/>
        <v>0</v>
      </c>
      <c r="N122" s="180">
        <v>0</v>
      </c>
      <c r="O122" s="83">
        <v>0</v>
      </c>
      <c r="P122" s="84">
        <f t="shared" si="46"/>
        <v>0</v>
      </c>
      <c r="Q122" s="82">
        <v>0</v>
      </c>
      <c r="R122" s="83">
        <v>0</v>
      </c>
      <c r="S122" s="84">
        <f t="shared" si="32"/>
        <v>0</v>
      </c>
      <c r="T122" s="73">
        <v>120489532</v>
      </c>
      <c r="U122" s="73">
        <v>0</v>
      </c>
      <c r="V122" s="77">
        <f t="shared" si="37"/>
        <v>120489532</v>
      </c>
      <c r="W122" s="74">
        <v>0</v>
      </c>
      <c r="X122" s="74">
        <v>0</v>
      </c>
      <c r="Y122" s="170">
        <f t="shared" si="44"/>
        <v>0</v>
      </c>
      <c r="Z122" s="181">
        <v>0</v>
      </c>
      <c r="AA122" s="74">
        <v>0</v>
      </c>
      <c r="AB122" s="90">
        <f t="shared" si="49"/>
        <v>0</v>
      </c>
      <c r="AC122" s="82">
        <v>0</v>
      </c>
      <c r="AD122" s="88">
        <v>0</v>
      </c>
      <c r="AE122" s="88">
        <f t="shared" si="41"/>
        <v>0</v>
      </c>
      <c r="AF122" s="88">
        <v>0</v>
      </c>
      <c r="AG122" s="88">
        <v>0</v>
      </c>
      <c r="AH122" s="77">
        <f t="shared" si="50"/>
        <v>0</v>
      </c>
      <c r="AI122" s="83">
        <v>0</v>
      </c>
      <c r="AJ122" s="88">
        <v>0</v>
      </c>
      <c r="AK122" s="238">
        <f t="shared" si="45"/>
        <v>0</v>
      </c>
      <c r="AL122" s="173">
        <f t="shared" si="42"/>
        <v>120489532</v>
      </c>
      <c r="AM122" s="88">
        <f t="shared" si="42"/>
        <v>0</v>
      </c>
      <c r="AN122" s="84">
        <f t="shared" si="43"/>
        <v>120489532</v>
      </c>
    </row>
    <row r="123" spans="1:40" s="46" customFormat="1" ht="12" customHeight="1" x14ac:dyDescent="0.2">
      <c r="A123" s="241" t="s">
        <v>508</v>
      </c>
      <c r="B123" s="83">
        <v>352280838</v>
      </c>
      <c r="C123" s="83">
        <v>0</v>
      </c>
      <c r="D123" s="83">
        <f t="shared" si="39"/>
        <v>352280838</v>
      </c>
      <c r="E123" s="83">
        <v>0</v>
      </c>
      <c r="F123" s="7">
        <v>0</v>
      </c>
      <c r="G123" s="7">
        <f t="shared" si="40"/>
        <v>0</v>
      </c>
      <c r="H123" s="83">
        <v>0</v>
      </c>
      <c r="I123" s="83">
        <v>0</v>
      </c>
      <c r="J123" s="83">
        <f t="shared" si="48"/>
        <v>0</v>
      </c>
      <c r="K123" s="83">
        <v>0</v>
      </c>
      <c r="L123" s="83">
        <v>0</v>
      </c>
      <c r="M123" s="238">
        <f t="shared" si="47"/>
        <v>0</v>
      </c>
      <c r="N123" s="180">
        <v>0</v>
      </c>
      <c r="O123" s="83">
        <v>0</v>
      </c>
      <c r="P123" s="84">
        <f t="shared" si="46"/>
        <v>0</v>
      </c>
      <c r="Q123" s="82">
        <v>371772000</v>
      </c>
      <c r="R123" s="83">
        <v>0</v>
      </c>
      <c r="S123" s="84">
        <f t="shared" si="32"/>
        <v>371772000</v>
      </c>
      <c r="T123" s="73">
        <v>73202800</v>
      </c>
      <c r="U123" s="73">
        <v>0</v>
      </c>
      <c r="V123" s="77">
        <f t="shared" si="37"/>
        <v>73202800</v>
      </c>
      <c r="W123" s="74">
        <v>0</v>
      </c>
      <c r="X123" s="74">
        <v>0</v>
      </c>
      <c r="Y123" s="170">
        <f t="shared" si="44"/>
        <v>0</v>
      </c>
      <c r="Z123" s="181">
        <v>0</v>
      </c>
      <c r="AA123" s="74">
        <v>0</v>
      </c>
      <c r="AB123" s="90">
        <f t="shared" si="49"/>
        <v>0</v>
      </c>
      <c r="AC123" s="82">
        <v>302959200</v>
      </c>
      <c r="AD123" s="88">
        <v>0</v>
      </c>
      <c r="AE123" s="88">
        <f t="shared" si="41"/>
        <v>302959200</v>
      </c>
      <c r="AF123" s="88">
        <v>0</v>
      </c>
      <c r="AG123" s="88">
        <v>0</v>
      </c>
      <c r="AH123" s="77">
        <f t="shared" si="50"/>
        <v>0</v>
      </c>
      <c r="AI123" s="83">
        <v>0</v>
      </c>
      <c r="AJ123" s="88">
        <v>0</v>
      </c>
      <c r="AK123" s="238">
        <f t="shared" si="45"/>
        <v>0</v>
      </c>
      <c r="AL123" s="173">
        <f t="shared" si="42"/>
        <v>1100214838</v>
      </c>
      <c r="AM123" s="88">
        <f t="shared" si="42"/>
        <v>0</v>
      </c>
      <c r="AN123" s="84">
        <f t="shared" si="43"/>
        <v>1100214838</v>
      </c>
    </row>
    <row r="124" spans="1:40" s="46" customFormat="1" ht="12" customHeight="1" x14ac:dyDescent="0.2">
      <c r="A124" s="241" t="s">
        <v>509</v>
      </c>
      <c r="B124" s="83">
        <v>0</v>
      </c>
      <c r="C124" s="83">
        <v>0</v>
      </c>
      <c r="D124" s="83">
        <f t="shared" si="39"/>
        <v>0</v>
      </c>
      <c r="E124" s="83">
        <v>0</v>
      </c>
      <c r="F124" s="7">
        <v>0</v>
      </c>
      <c r="G124" s="7">
        <f t="shared" si="40"/>
        <v>0</v>
      </c>
      <c r="H124" s="83">
        <v>72951000</v>
      </c>
      <c r="I124" s="83">
        <v>0</v>
      </c>
      <c r="J124" s="83">
        <f t="shared" si="48"/>
        <v>72951000</v>
      </c>
      <c r="K124" s="83">
        <v>0</v>
      </c>
      <c r="L124" s="83">
        <v>0</v>
      </c>
      <c r="M124" s="238">
        <f t="shared" si="47"/>
        <v>0</v>
      </c>
      <c r="N124" s="180">
        <v>0</v>
      </c>
      <c r="O124" s="83">
        <v>0</v>
      </c>
      <c r="P124" s="84">
        <f t="shared" si="46"/>
        <v>0</v>
      </c>
      <c r="Q124" s="82">
        <v>0</v>
      </c>
      <c r="R124" s="83">
        <v>0</v>
      </c>
      <c r="S124" s="84">
        <f t="shared" si="32"/>
        <v>0</v>
      </c>
      <c r="T124" s="73">
        <v>18236382</v>
      </c>
      <c r="U124" s="73">
        <v>0</v>
      </c>
      <c r="V124" s="77">
        <f t="shared" si="37"/>
        <v>18236382</v>
      </c>
      <c r="W124" s="74">
        <v>0</v>
      </c>
      <c r="X124" s="74">
        <v>0</v>
      </c>
      <c r="Y124" s="170">
        <f t="shared" si="44"/>
        <v>0</v>
      </c>
      <c r="Z124" s="181">
        <v>0</v>
      </c>
      <c r="AA124" s="74">
        <v>0</v>
      </c>
      <c r="AB124" s="90">
        <f t="shared" si="49"/>
        <v>0</v>
      </c>
      <c r="AC124" s="82">
        <v>38411110</v>
      </c>
      <c r="AD124" s="88">
        <v>0</v>
      </c>
      <c r="AE124" s="88">
        <f t="shared" si="41"/>
        <v>38411110</v>
      </c>
      <c r="AF124" s="88">
        <v>0</v>
      </c>
      <c r="AG124" s="88">
        <v>0</v>
      </c>
      <c r="AH124" s="77">
        <f t="shared" si="50"/>
        <v>0</v>
      </c>
      <c r="AI124" s="83">
        <v>0</v>
      </c>
      <c r="AJ124" s="88">
        <v>0</v>
      </c>
      <c r="AK124" s="238">
        <f t="shared" si="45"/>
        <v>0</v>
      </c>
      <c r="AL124" s="173">
        <f t="shared" si="42"/>
        <v>129598492</v>
      </c>
      <c r="AM124" s="88">
        <f t="shared" si="42"/>
        <v>0</v>
      </c>
      <c r="AN124" s="84">
        <f t="shared" si="43"/>
        <v>129598492</v>
      </c>
    </row>
    <row r="125" spans="1:40" s="46" customFormat="1" ht="12" customHeight="1" x14ac:dyDescent="0.2">
      <c r="A125" s="241" t="s">
        <v>87</v>
      </c>
      <c r="B125" s="83">
        <v>0</v>
      </c>
      <c r="C125" s="83">
        <v>3353207</v>
      </c>
      <c r="D125" s="83">
        <f t="shared" si="39"/>
        <v>3353207</v>
      </c>
      <c r="E125" s="83">
        <v>0</v>
      </c>
      <c r="F125" s="7">
        <v>0</v>
      </c>
      <c r="G125" s="7">
        <f t="shared" si="40"/>
        <v>0</v>
      </c>
      <c r="H125" s="83">
        <v>0</v>
      </c>
      <c r="I125" s="83">
        <v>0</v>
      </c>
      <c r="J125" s="83">
        <f t="shared" si="48"/>
        <v>0</v>
      </c>
      <c r="K125" s="83">
        <v>0</v>
      </c>
      <c r="L125" s="83">
        <v>0</v>
      </c>
      <c r="M125" s="238">
        <f t="shared" si="47"/>
        <v>0</v>
      </c>
      <c r="N125" s="180">
        <v>0</v>
      </c>
      <c r="O125" s="83">
        <v>0</v>
      </c>
      <c r="P125" s="84">
        <f t="shared" si="46"/>
        <v>0</v>
      </c>
      <c r="Q125" s="82">
        <v>0</v>
      </c>
      <c r="R125" s="83">
        <v>0</v>
      </c>
      <c r="S125" s="84">
        <f t="shared" si="32"/>
        <v>0</v>
      </c>
      <c r="T125" s="73">
        <v>0</v>
      </c>
      <c r="U125" s="73">
        <v>0</v>
      </c>
      <c r="V125" s="77">
        <f t="shared" si="37"/>
        <v>0</v>
      </c>
      <c r="W125" s="74">
        <v>0</v>
      </c>
      <c r="X125" s="74">
        <v>0</v>
      </c>
      <c r="Y125" s="170">
        <f t="shared" si="44"/>
        <v>0</v>
      </c>
      <c r="Z125" s="181">
        <v>0</v>
      </c>
      <c r="AA125" s="74">
        <v>0</v>
      </c>
      <c r="AB125" s="90">
        <f t="shared" si="49"/>
        <v>0</v>
      </c>
      <c r="AC125" s="82">
        <v>0</v>
      </c>
      <c r="AD125" s="88">
        <v>0</v>
      </c>
      <c r="AE125" s="88">
        <f t="shared" si="41"/>
        <v>0</v>
      </c>
      <c r="AF125" s="88">
        <v>0</v>
      </c>
      <c r="AG125" s="88">
        <v>0</v>
      </c>
      <c r="AH125" s="77">
        <f t="shared" si="50"/>
        <v>0</v>
      </c>
      <c r="AI125" s="83">
        <v>14160400</v>
      </c>
      <c r="AJ125" s="88">
        <v>0</v>
      </c>
      <c r="AK125" s="238">
        <f t="shared" si="45"/>
        <v>14160400</v>
      </c>
      <c r="AL125" s="173">
        <f t="shared" si="42"/>
        <v>14160400</v>
      </c>
      <c r="AM125" s="88">
        <f t="shared" si="42"/>
        <v>3353207</v>
      </c>
      <c r="AN125" s="84">
        <f t="shared" si="43"/>
        <v>17513607</v>
      </c>
    </row>
    <row r="126" spans="1:40" s="46" customFormat="1" ht="12" customHeight="1" x14ac:dyDescent="0.2">
      <c r="A126" s="241" t="s">
        <v>510</v>
      </c>
      <c r="B126" s="83">
        <v>0</v>
      </c>
      <c r="C126" s="83">
        <v>0</v>
      </c>
      <c r="D126" s="83">
        <v>0</v>
      </c>
      <c r="E126" s="83">
        <v>0</v>
      </c>
      <c r="F126" s="7">
        <v>0</v>
      </c>
      <c r="G126" s="7">
        <v>0</v>
      </c>
      <c r="H126" s="83">
        <v>0</v>
      </c>
      <c r="I126" s="83">
        <v>0</v>
      </c>
      <c r="J126" s="83">
        <v>0</v>
      </c>
      <c r="K126" s="83">
        <v>0</v>
      </c>
      <c r="L126" s="83">
        <v>0</v>
      </c>
      <c r="M126" s="238">
        <f t="shared" si="47"/>
        <v>0</v>
      </c>
      <c r="N126" s="180">
        <v>0</v>
      </c>
      <c r="O126" s="83">
        <v>0</v>
      </c>
      <c r="P126" s="84">
        <f t="shared" si="46"/>
        <v>0</v>
      </c>
      <c r="Q126" s="82">
        <v>0</v>
      </c>
      <c r="R126" s="83">
        <v>0</v>
      </c>
      <c r="S126" s="84">
        <f t="shared" si="32"/>
        <v>0</v>
      </c>
      <c r="T126" s="73">
        <v>0</v>
      </c>
      <c r="U126" s="73">
        <v>0</v>
      </c>
      <c r="V126" s="77">
        <f t="shared" si="37"/>
        <v>0</v>
      </c>
      <c r="W126" s="74">
        <v>0</v>
      </c>
      <c r="X126" s="74">
        <v>0</v>
      </c>
      <c r="Y126" s="170">
        <f t="shared" si="44"/>
        <v>0</v>
      </c>
      <c r="Z126" s="181">
        <v>0</v>
      </c>
      <c r="AA126" s="74">
        <v>0</v>
      </c>
      <c r="AB126" s="90">
        <f t="shared" si="49"/>
        <v>0</v>
      </c>
      <c r="AC126" s="82">
        <v>0</v>
      </c>
      <c r="AD126" s="88">
        <v>0</v>
      </c>
      <c r="AE126" s="88">
        <f t="shared" si="41"/>
        <v>0</v>
      </c>
      <c r="AF126" s="88">
        <v>0</v>
      </c>
      <c r="AG126" s="88">
        <v>129021906.65000001</v>
      </c>
      <c r="AH126" s="77">
        <f t="shared" si="50"/>
        <v>-129021906.65000001</v>
      </c>
      <c r="AI126" s="83">
        <v>0</v>
      </c>
      <c r="AJ126" s="88">
        <v>0</v>
      </c>
      <c r="AK126" s="238">
        <f t="shared" si="45"/>
        <v>0</v>
      </c>
      <c r="AL126" s="173">
        <f t="shared" si="42"/>
        <v>0</v>
      </c>
      <c r="AM126" s="88">
        <f t="shared" si="42"/>
        <v>129021906.65000001</v>
      </c>
      <c r="AN126" s="84">
        <f t="shared" si="43"/>
        <v>129021906.65000001</v>
      </c>
    </row>
    <row r="127" spans="1:40" s="46" customFormat="1" ht="12" customHeight="1" x14ac:dyDescent="0.2">
      <c r="A127" s="241" t="s">
        <v>70</v>
      </c>
      <c r="B127" s="83">
        <v>0</v>
      </c>
      <c r="C127" s="83">
        <v>0</v>
      </c>
      <c r="D127" s="83">
        <f t="shared" si="39"/>
        <v>0</v>
      </c>
      <c r="E127" s="83">
        <v>0</v>
      </c>
      <c r="F127" s="7">
        <v>0</v>
      </c>
      <c r="G127" s="7">
        <f t="shared" si="40"/>
        <v>0</v>
      </c>
      <c r="H127" s="83">
        <v>0</v>
      </c>
      <c r="I127" s="83">
        <v>0</v>
      </c>
      <c r="J127" s="83">
        <f t="shared" si="48"/>
        <v>0</v>
      </c>
      <c r="K127" s="83">
        <v>0</v>
      </c>
      <c r="L127" s="83">
        <v>0</v>
      </c>
      <c r="M127" s="238">
        <f t="shared" si="47"/>
        <v>0</v>
      </c>
      <c r="N127" s="180">
        <v>4743850</v>
      </c>
      <c r="O127" s="83">
        <v>0</v>
      </c>
      <c r="P127" s="84">
        <f t="shared" si="46"/>
        <v>4743850</v>
      </c>
      <c r="Q127" s="82">
        <v>0</v>
      </c>
      <c r="R127" s="83">
        <v>151995</v>
      </c>
      <c r="S127" s="84">
        <f t="shared" si="32"/>
        <v>151995</v>
      </c>
      <c r="T127" s="73">
        <v>0</v>
      </c>
      <c r="U127" s="73">
        <v>0</v>
      </c>
      <c r="V127" s="77">
        <f t="shared" si="37"/>
        <v>0</v>
      </c>
      <c r="W127" s="74">
        <v>443020</v>
      </c>
      <c r="X127" s="74">
        <v>0</v>
      </c>
      <c r="Y127" s="170">
        <f t="shared" si="44"/>
        <v>443020</v>
      </c>
      <c r="Z127" s="181">
        <v>0</v>
      </c>
      <c r="AA127" s="74">
        <v>0</v>
      </c>
      <c r="AB127" s="90">
        <f t="shared" si="49"/>
        <v>0</v>
      </c>
      <c r="AC127" s="82">
        <v>0</v>
      </c>
      <c r="AD127" s="88">
        <v>0</v>
      </c>
      <c r="AE127" s="88">
        <f t="shared" si="41"/>
        <v>0</v>
      </c>
      <c r="AF127" s="88">
        <v>0</v>
      </c>
      <c r="AG127" s="88">
        <v>0</v>
      </c>
      <c r="AH127" s="77">
        <f t="shared" si="50"/>
        <v>0</v>
      </c>
      <c r="AI127" s="83">
        <v>0</v>
      </c>
      <c r="AJ127" s="88">
        <v>0</v>
      </c>
      <c r="AK127" s="238">
        <f t="shared" si="45"/>
        <v>0</v>
      </c>
      <c r="AL127" s="173">
        <f t="shared" si="42"/>
        <v>5186870</v>
      </c>
      <c r="AM127" s="88">
        <f t="shared" si="42"/>
        <v>151995</v>
      </c>
      <c r="AN127" s="84">
        <f t="shared" si="43"/>
        <v>5338865</v>
      </c>
    </row>
    <row r="128" spans="1:40" s="46" customFormat="1" ht="12" customHeight="1" x14ac:dyDescent="0.2">
      <c r="A128" s="241" t="s">
        <v>271</v>
      </c>
      <c r="B128" s="83">
        <v>0</v>
      </c>
      <c r="C128" s="83">
        <v>0</v>
      </c>
      <c r="D128" s="83">
        <f t="shared" si="39"/>
        <v>0</v>
      </c>
      <c r="E128" s="83">
        <v>0</v>
      </c>
      <c r="F128" s="7">
        <v>0</v>
      </c>
      <c r="G128" s="7">
        <f t="shared" si="40"/>
        <v>0</v>
      </c>
      <c r="H128" s="83">
        <v>0</v>
      </c>
      <c r="I128" s="83">
        <v>0</v>
      </c>
      <c r="J128" s="83">
        <f t="shared" si="48"/>
        <v>0</v>
      </c>
      <c r="K128" s="83">
        <v>0</v>
      </c>
      <c r="L128" s="83">
        <v>0</v>
      </c>
      <c r="M128" s="238">
        <f t="shared" si="47"/>
        <v>0</v>
      </c>
      <c r="N128" s="180">
        <v>106500</v>
      </c>
      <c r="O128" s="83">
        <v>0</v>
      </c>
      <c r="P128" s="84">
        <f t="shared" si="46"/>
        <v>106500</v>
      </c>
      <c r="Q128" s="82">
        <v>467397</v>
      </c>
      <c r="R128" s="83">
        <v>0</v>
      </c>
      <c r="S128" s="84">
        <f t="shared" si="32"/>
        <v>467397</v>
      </c>
      <c r="T128" s="73">
        <v>0</v>
      </c>
      <c r="U128" s="73">
        <v>0</v>
      </c>
      <c r="V128" s="77">
        <f t="shared" si="37"/>
        <v>0</v>
      </c>
      <c r="W128" s="74">
        <v>0</v>
      </c>
      <c r="X128" s="74">
        <v>0</v>
      </c>
      <c r="Y128" s="170">
        <f t="shared" si="44"/>
        <v>0</v>
      </c>
      <c r="Z128" s="181">
        <v>77200</v>
      </c>
      <c r="AA128" s="74">
        <v>0</v>
      </c>
      <c r="AB128" s="90">
        <f t="shared" si="49"/>
        <v>77200</v>
      </c>
      <c r="AC128" s="82">
        <v>0</v>
      </c>
      <c r="AD128" s="88">
        <v>0</v>
      </c>
      <c r="AE128" s="88">
        <f t="shared" si="41"/>
        <v>0</v>
      </c>
      <c r="AF128" s="88">
        <v>207360</v>
      </c>
      <c r="AG128" s="88">
        <v>0</v>
      </c>
      <c r="AH128" s="77">
        <f t="shared" si="50"/>
        <v>207360</v>
      </c>
      <c r="AI128" s="83">
        <v>0</v>
      </c>
      <c r="AJ128" s="88">
        <v>0</v>
      </c>
      <c r="AK128" s="238">
        <f t="shared" si="45"/>
        <v>0</v>
      </c>
      <c r="AL128" s="173">
        <f t="shared" si="42"/>
        <v>858457</v>
      </c>
      <c r="AM128" s="88">
        <f t="shared" si="42"/>
        <v>0</v>
      </c>
      <c r="AN128" s="84">
        <f t="shared" si="43"/>
        <v>858457</v>
      </c>
    </row>
    <row r="129" spans="1:40" s="46" customFormat="1" ht="12" customHeight="1" x14ac:dyDescent="0.2">
      <c r="A129" s="241" t="s">
        <v>98</v>
      </c>
      <c r="B129" s="83">
        <v>0</v>
      </c>
      <c r="C129" s="83">
        <v>0</v>
      </c>
      <c r="D129" s="83">
        <f t="shared" si="39"/>
        <v>0</v>
      </c>
      <c r="E129" s="83">
        <v>0</v>
      </c>
      <c r="F129" s="7">
        <v>0</v>
      </c>
      <c r="G129" s="7">
        <f t="shared" si="40"/>
        <v>0</v>
      </c>
      <c r="H129" s="83">
        <v>0</v>
      </c>
      <c r="I129" s="83">
        <v>0</v>
      </c>
      <c r="J129" s="83">
        <f t="shared" si="48"/>
        <v>0</v>
      </c>
      <c r="K129" s="83">
        <v>0</v>
      </c>
      <c r="L129" s="83">
        <v>0</v>
      </c>
      <c r="M129" s="238">
        <f t="shared" si="47"/>
        <v>0</v>
      </c>
      <c r="N129" s="180">
        <v>1336500</v>
      </c>
      <c r="O129" s="83">
        <v>0</v>
      </c>
      <c r="P129" s="84">
        <f t="shared" si="46"/>
        <v>1336500</v>
      </c>
      <c r="Q129" s="82">
        <v>0</v>
      </c>
      <c r="R129" s="83">
        <v>0</v>
      </c>
      <c r="S129" s="84">
        <f t="shared" si="32"/>
        <v>0</v>
      </c>
      <c r="T129" s="73">
        <v>0</v>
      </c>
      <c r="U129" s="73">
        <v>0</v>
      </c>
      <c r="V129" s="77">
        <f t="shared" si="37"/>
        <v>0</v>
      </c>
      <c r="W129" s="74">
        <v>0</v>
      </c>
      <c r="X129" s="74">
        <v>0</v>
      </c>
      <c r="Y129" s="170">
        <f t="shared" si="44"/>
        <v>0</v>
      </c>
      <c r="Z129" s="181">
        <v>0</v>
      </c>
      <c r="AA129" s="74">
        <v>0</v>
      </c>
      <c r="AB129" s="90">
        <f t="shared" si="49"/>
        <v>0</v>
      </c>
      <c r="AC129" s="82">
        <v>0</v>
      </c>
      <c r="AD129" s="88">
        <v>0</v>
      </c>
      <c r="AE129" s="88">
        <f t="shared" si="41"/>
        <v>0</v>
      </c>
      <c r="AF129" s="88">
        <v>0</v>
      </c>
      <c r="AG129" s="88">
        <v>0</v>
      </c>
      <c r="AH129" s="77">
        <f t="shared" si="50"/>
        <v>0</v>
      </c>
      <c r="AI129" s="83">
        <v>0</v>
      </c>
      <c r="AJ129" s="88">
        <v>0</v>
      </c>
      <c r="AK129" s="238">
        <f t="shared" si="45"/>
        <v>0</v>
      </c>
      <c r="AL129" s="173">
        <f t="shared" si="42"/>
        <v>1336500</v>
      </c>
      <c r="AM129" s="88">
        <f t="shared" si="42"/>
        <v>0</v>
      </c>
      <c r="AN129" s="84">
        <f t="shared" si="43"/>
        <v>1336500</v>
      </c>
    </row>
    <row r="130" spans="1:40" s="46" customFormat="1" ht="12" customHeight="1" x14ac:dyDescent="0.2">
      <c r="A130" s="241" t="s">
        <v>56</v>
      </c>
      <c r="B130" s="83">
        <v>5544973</v>
      </c>
      <c r="C130" s="83">
        <v>0</v>
      </c>
      <c r="D130" s="83">
        <f t="shared" si="39"/>
        <v>5544973</v>
      </c>
      <c r="E130" s="83">
        <v>36648231</v>
      </c>
      <c r="F130" s="7">
        <v>0</v>
      </c>
      <c r="G130" s="7">
        <f t="shared" si="40"/>
        <v>36648231</v>
      </c>
      <c r="H130" s="83">
        <v>0</v>
      </c>
      <c r="I130" s="83">
        <v>0</v>
      </c>
      <c r="J130" s="83">
        <f t="shared" si="48"/>
        <v>0</v>
      </c>
      <c r="K130" s="83">
        <v>53972287</v>
      </c>
      <c r="L130" s="83">
        <v>0</v>
      </c>
      <c r="M130" s="238">
        <f t="shared" si="47"/>
        <v>53972287</v>
      </c>
      <c r="N130" s="180">
        <v>64702109.780000001</v>
      </c>
      <c r="O130" s="83">
        <v>64322067.100000001</v>
      </c>
      <c r="P130" s="84">
        <f t="shared" si="46"/>
        <v>129024176.88</v>
      </c>
      <c r="Q130" s="82">
        <v>0</v>
      </c>
      <c r="R130" s="83">
        <v>0</v>
      </c>
      <c r="S130" s="84">
        <f t="shared" si="32"/>
        <v>0</v>
      </c>
      <c r="T130" s="73">
        <v>115088496.3</v>
      </c>
      <c r="U130" s="73">
        <v>191350587.75999999</v>
      </c>
      <c r="V130" s="77">
        <f t="shared" si="37"/>
        <v>306439084.06</v>
      </c>
      <c r="W130" s="74">
        <v>220650</v>
      </c>
      <c r="X130" s="74">
        <v>0</v>
      </c>
      <c r="Y130" s="170">
        <f t="shared" si="44"/>
        <v>220650</v>
      </c>
      <c r="Z130" s="181">
        <v>14041817</v>
      </c>
      <c r="AA130" s="74">
        <v>0</v>
      </c>
      <c r="AB130" s="90">
        <f t="shared" si="49"/>
        <v>14041817</v>
      </c>
      <c r="AC130" s="82">
        <v>71866811</v>
      </c>
      <c r="AD130" s="88">
        <v>81230</v>
      </c>
      <c r="AE130" s="88">
        <f t="shared" si="41"/>
        <v>71948041</v>
      </c>
      <c r="AF130" s="88">
        <v>38823785</v>
      </c>
      <c r="AG130" s="88">
        <v>9588536</v>
      </c>
      <c r="AH130" s="77">
        <f t="shared" si="50"/>
        <v>29235249</v>
      </c>
      <c r="AI130" s="83">
        <v>7914324</v>
      </c>
      <c r="AJ130" s="88">
        <v>206909409.81999999</v>
      </c>
      <c r="AK130" s="238">
        <f t="shared" si="45"/>
        <v>214823733.81999999</v>
      </c>
      <c r="AL130" s="173">
        <f t="shared" si="42"/>
        <v>408823484.07999998</v>
      </c>
      <c r="AM130" s="88">
        <f t="shared" si="42"/>
        <v>472251830.67999995</v>
      </c>
      <c r="AN130" s="84">
        <f t="shared" si="43"/>
        <v>881075314.75999999</v>
      </c>
    </row>
    <row r="131" spans="1:40" s="46" customFormat="1" ht="11.25" customHeight="1" x14ac:dyDescent="0.2">
      <c r="A131" s="241" t="s">
        <v>91</v>
      </c>
      <c r="B131" s="83">
        <v>0</v>
      </c>
      <c r="C131" s="83">
        <v>21072987</v>
      </c>
      <c r="D131" s="83">
        <f t="shared" si="39"/>
        <v>21072987</v>
      </c>
      <c r="E131" s="83">
        <v>0</v>
      </c>
      <c r="F131" s="7">
        <v>275300</v>
      </c>
      <c r="G131" s="7">
        <f t="shared" si="40"/>
        <v>275300</v>
      </c>
      <c r="H131" s="83">
        <v>1083600</v>
      </c>
      <c r="I131" s="83">
        <v>0</v>
      </c>
      <c r="J131" s="83">
        <f t="shared" si="48"/>
        <v>1083600</v>
      </c>
      <c r="K131" s="83">
        <v>0</v>
      </c>
      <c r="L131" s="83">
        <v>0</v>
      </c>
      <c r="M131" s="238">
        <f t="shared" si="47"/>
        <v>0</v>
      </c>
      <c r="N131" s="180">
        <v>0</v>
      </c>
      <c r="O131" s="83">
        <v>0</v>
      </c>
      <c r="P131" s="84">
        <f t="shared" si="46"/>
        <v>0</v>
      </c>
      <c r="Q131" s="82">
        <v>0</v>
      </c>
      <c r="R131" s="83">
        <v>0</v>
      </c>
      <c r="S131" s="84">
        <f t="shared" si="32"/>
        <v>0</v>
      </c>
      <c r="T131" s="73">
        <v>32207296</v>
      </c>
      <c r="U131" s="73">
        <v>0</v>
      </c>
      <c r="V131" s="77">
        <f t="shared" si="37"/>
        <v>32207296</v>
      </c>
      <c r="W131" s="74">
        <v>158485560</v>
      </c>
      <c r="X131" s="74">
        <v>0</v>
      </c>
      <c r="Y131" s="170">
        <f t="shared" si="44"/>
        <v>158485560</v>
      </c>
      <c r="Z131" s="181">
        <v>26555139</v>
      </c>
      <c r="AA131" s="74">
        <v>0</v>
      </c>
      <c r="AB131" s="90">
        <f t="shared" si="49"/>
        <v>26555139</v>
      </c>
      <c r="AC131" s="82">
        <v>1512676</v>
      </c>
      <c r="AD131" s="88">
        <v>0</v>
      </c>
      <c r="AE131" s="88">
        <f t="shared" si="41"/>
        <v>1512676</v>
      </c>
      <c r="AF131" s="88">
        <v>40797875</v>
      </c>
      <c r="AG131" s="88">
        <v>0</v>
      </c>
      <c r="AH131" s="77">
        <f t="shared" si="50"/>
        <v>40797875</v>
      </c>
      <c r="AI131" s="83">
        <v>25333097</v>
      </c>
      <c r="AJ131" s="88">
        <v>0</v>
      </c>
      <c r="AK131" s="238">
        <f t="shared" si="45"/>
        <v>25333097</v>
      </c>
      <c r="AL131" s="173">
        <f t="shared" si="42"/>
        <v>285975243</v>
      </c>
      <c r="AM131" s="88">
        <f t="shared" si="42"/>
        <v>21348287</v>
      </c>
      <c r="AN131" s="84">
        <f t="shared" si="43"/>
        <v>307323530</v>
      </c>
    </row>
    <row r="132" spans="1:40" s="46" customFormat="1" ht="11.25" customHeight="1" x14ac:dyDescent="0.2">
      <c r="A132" s="241" t="s">
        <v>104</v>
      </c>
      <c r="B132" s="83">
        <v>0</v>
      </c>
      <c r="C132" s="83">
        <v>0</v>
      </c>
      <c r="D132" s="83">
        <f t="shared" si="39"/>
        <v>0</v>
      </c>
      <c r="E132" s="83">
        <v>0</v>
      </c>
      <c r="F132" s="7">
        <v>1090600</v>
      </c>
      <c r="G132" s="7">
        <f t="shared" si="40"/>
        <v>1090600</v>
      </c>
      <c r="H132" s="83">
        <v>0</v>
      </c>
      <c r="I132" s="83">
        <v>0</v>
      </c>
      <c r="J132" s="83">
        <f t="shared" si="48"/>
        <v>0</v>
      </c>
      <c r="K132" s="83">
        <v>0</v>
      </c>
      <c r="L132" s="83">
        <v>0</v>
      </c>
      <c r="M132" s="238">
        <f t="shared" si="47"/>
        <v>0</v>
      </c>
      <c r="N132" s="180">
        <v>0</v>
      </c>
      <c r="O132" s="83">
        <v>0</v>
      </c>
      <c r="P132" s="84">
        <f t="shared" si="46"/>
        <v>0</v>
      </c>
      <c r="Q132" s="82">
        <v>521300</v>
      </c>
      <c r="R132" s="83">
        <v>0</v>
      </c>
      <c r="S132" s="84">
        <f t="shared" si="32"/>
        <v>521300</v>
      </c>
      <c r="T132" s="73">
        <v>0</v>
      </c>
      <c r="U132" s="73">
        <v>0</v>
      </c>
      <c r="V132" s="77">
        <f t="shared" si="37"/>
        <v>0</v>
      </c>
      <c r="W132" s="74">
        <v>0</v>
      </c>
      <c r="X132" s="74">
        <v>0</v>
      </c>
      <c r="Y132" s="170">
        <f t="shared" si="44"/>
        <v>0</v>
      </c>
      <c r="Z132" s="181">
        <v>0</v>
      </c>
      <c r="AA132" s="74">
        <v>0</v>
      </c>
      <c r="AB132" s="90">
        <f t="shared" si="49"/>
        <v>0</v>
      </c>
      <c r="AC132" s="82">
        <v>0</v>
      </c>
      <c r="AD132" s="88">
        <v>0</v>
      </c>
      <c r="AE132" s="88">
        <f t="shared" si="41"/>
        <v>0</v>
      </c>
      <c r="AF132" s="88">
        <v>0</v>
      </c>
      <c r="AG132" s="88">
        <v>0</v>
      </c>
      <c r="AH132" s="77">
        <f t="shared" si="50"/>
        <v>0</v>
      </c>
      <c r="AI132" s="83">
        <v>0</v>
      </c>
      <c r="AJ132" s="88">
        <v>0</v>
      </c>
      <c r="AK132" s="238">
        <f t="shared" si="45"/>
        <v>0</v>
      </c>
      <c r="AL132" s="173">
        <f t="shared" si="42"/>
        <v>521300</v>
      </c>
      <c r="AM132" s="88">
        <f t="shared" si="42"/>
        <v>1090600</v>
      </c>
      <c r="AN132" s="84">
        <f t="shared" si="43"/>
        <v>1611900</v>
      </c>
    </row>
    <row r="133" spans="1:40" s="46" customFormat="1" ht="11.25" customHeight="1" x14ac:dyDescent="0.2">
      <c r="A133" s="241" t="s">
        <v>207</v>
      </c>
      <c r="B133" s="83">
        <v>0</v>
      </c>
      <c r="C133" s="83">
        <v>0</v>
      </c>
      <c r="D133" s="83">
        <f t="shared" si="39"/>
        <v>0</v>
      </c>
      <c r="E133" s="83">
        <v>0</v>
      </c>
      <c r="F133" s="7">
        <v>0</v>
      </c>
      <c r="G133" s="7">
        <f t="shared" si="40"/>
        <v>0</v>
      </c>
      <c r="H133" s="83">
        <v>0</v>
      </c>
      <c r="I133" s="83">
        <v>0</v>
      </c>
      <c r="J133" s="83">
        <f t="shared" si="48"/>
        <v>0</v>
      </c>
      <c r="K133" s="83">
        <v>0</v>
      </c>
      <c r="L133" s="83">
        <v>0</v>
      </c>
      <c r="M133" s="238">
        <f t="shared" si="47"/>
        <v>0</v>
      </c>
      <c r="N133" s="180">
        <v>0</v>
      </c>
      <c r="O133" s="83">
        <v>0</v>
      </c>
      <c r="P133" s="84">
        <f t="shared" si="46"/>
        <v>0</v>
      </c>
      <c r="Q133" s="82">
        <v>0</v>
      </c>
      <c r="R133" s="83">
        <v>0</v>
      </c>
      <c r="S133" s="84">
        <f t="shared" si="32"/>
        <v>0</v>
      </c>
      <c r="T133" s="73">
        <v>0</v>
      </c>
      <c r="U133" s="73">
        <v>0</v>
      </c>
      <c r="V133" s="77">
        <f t="shared" si="37"/>
        <v>0</v>
      </c>
      <c r="W133" s="74">
        <v>2129870</v>
      </c>
      <c r="X133" s="74">
        <v>0</v>
      </c>
      <c r="Y133" s="170">
        <f t="shared" si="44"/>
        <v>2129870</v>
      </c>
      <c r="Z133" s="181">
        <v>0</v>
      </c>
      <c r="AA133" s="74">
        <v>0</v>
      </c>
      <c r="AB133" s="90">
        <f t="shared" si="49"/>
        <v>0</v>
      </c>
      <c r="AC133" s="82">
        <v>0</v>
      </c>
      <c r="AD133" s="88">
        <v>0</v>
      </c>
      <c r="AE133" s="88">
        <f t="shared" si="41"/>
        <v>0</v>
      </c>
      <c r="AF133" s="88">
        <v>0</v>
      </c>
      <c r="AG133" s="88">
        <v>0</v>
      </c>
      <c r="AH133" s="77">
        <f t="shared" si="50"/>
        <v>0</v>
      </c>
      <c r="AI133" s="83">
        <v>139200</v>
      </c>
      <c r="AJ133" s="88">
        <v>0</v>
      </c>
      <c r="AK133" s="238">
        <f t="shared" si="45"/>
        <v>139200</v>
      </c>
      <c r="AL133" s="173">
        <f t="shared" si="42"/>
        <v>2269070</v>
      </c>
      <c r="AM133" s="88">
        <f t="shared" si="42"/>
        <v>0</v>
      </c>
      <c r="AN133" s="84">
        <f t="shared" si="43"/>
        <v>2269070</v>
      </c>
    </row>
    <row r="134" spans="1:40" s="46" customFormat="1" ht="11.25" customHeight="1" x14ac:dyDescent="0.2">
      <c r="A134" s="241" t="s">
        <v>210</v>
      </c>
      <c r="B134" s="83">
        <v>0</v>
      </c>
      <c r="C134" s="83">
        <v>0</v>
      </c>
      <c r="D134" s="83">
        <f t="shared" si="39"/>
        <v>0</v>
      </c>
      <c r="E134" s="83">
        <v>0</v>
      </c>
      <c r="F134" s="7">
        <v>0</v>
      </c>
      <c r="G134" s="7">
        <f t="shared" si="40"/>
        <v>0</v>
      </c>
      <c r="H134" s="83">
        <v>0</v>
      </c>
      <c r="I134" s="83">
        <v>0</v>
      </c>
      <c r="J134" s="83">
        <f t="shared" si="48"/>
        <v>0</v>
      </c>
      <c r="K134" s="83">
        <v>0</v>
      </c>
      <c r="L134" s="83">
        <v>0</v>
      </c>
      <c r="M134" s="238">
        <f t="shared" si="47"/>
        <v>0</v>
      </c>
      <c r="N134" s="180">
        <v>0</v>
      </c>
      <c r="O134" s="83">
        <v>0</v>
      </c>
      <c r="P134" s="84">
        <f t="shared" si="46"/>
        <v>0</v>
      </c>
      <c r="Q134" s="82">
        <v>0</v>
      </c>
      <c r="R134" s="83">
        <v>0</v>
      </c>
      <c r="S134" s="84">
        <f t="shared" si="32"/>
        <v>0</v>
      </c>
      <c r="T134" s="73">
        <v>0</v>
      </c>
      <c r="U134" s="73">
        <v>0</v>
      </c>
      <c r="V134" s="77">
        <f t="shared" si="37"/>
        <v>0</v>
      </c>
      <c r="W134" s="74">
        <v>87965015</v>
      </c>
      <c r="X134" s="74">
        <v>0</v>
      </c>
      <c r="Y134" s="170">
        <f t="shared" si="44"/>
        <v>87965015</v>
      </c>
      <c r="Z134" s="181">
        <v>0</v>
      </c>
      <c r="AA134" s="74">
        <v>0</v>
      </c>
      <c r="AB134" s="90">
        <f t="shared" si="49"/>
        <v>0</v>
      </c>
      <c r="AC134" s="82">
        <v>123052296</v>
      </c>
      <c r="AD134" s="88">
        <v>0</v>
      </c>
      <c r="AE134" s="88">
        <f t="shared" si="41"/>
        <v>123052296</v>
      </c>
      <c r="AF134" s="88">
        <v>67592667</v>
      </c>
      <c r="AG134" s="88">
        <v>0</v>
      </c>
      <c r="AH134" s="77">
        <f t="shared" si="50"/>
        <v>67592667</v>
      </c>
      <c r="AI134" s="83">
        <v>66214669</v>
      </c>
      <c r="AJ134" s="88">
        <v>0</v>
      </c>
      <c r="AK134" s="238">
        <f t="shared" si="45"/>
        <v>66214669</v>
      </c>
      <c r="AL134" s="173">
        <f t="shared" si="42"/>
        <v>344824647</v>
      </c>
      <c r="AM134" s="88">
        <f t="shared" si="42"/>
        <v>0</v>
      </c>
      <c r="AN134" s="84">
        <f t="shared" si="43"/>
        <v>344824647</v>
      </c>
    </row>
    <row r="135" spans="1:40" s="46" customFormat="1" ht="11.25" customHeight="1" x14ac:dyDescent="0.2">
      <c r="A135" s="241" t="s">
        <v>92</v>
      </c>
      <c r="B135" s="83">
        <v>0</v>
      </c>
      <c r="C135" s="83">
        <v>0</v>
      </c>
      <c r="D135" s="83">
        <f t="shared" si="39"/>
        <v>0</v>
      </c>
      <c r="E135" s="83">
        <v>0</v>
      </c>
      <c r="F135" s="7">
        <v>0</v>
      </c>
      <c r="G135" s="7">
        <f t="shared" si="40"/>
        <v>0</v>
      </c>
      <c r="H135" s="83">
        <v>0</v>
      </c>
      <c r="I135" s="83">
        <v>35069053</v>
      </c>
      <c r="J135" s="83">
        <f t="shared" si="48"/>
        <v>35069053</v>
      </c>
      <c r="K135" s="83">
        <v>0</v>
      </c>
      <c r="L135" s="83">
        <v>70138106</v>
      </c>
      <c r="M135" s="238">
        <f t="shared" si="47"/>
        <v>70138106</v>
      </c>
      <c r="N135" s="180">
        <v>0</v>
      </c>
      <c r="O135" s="83">
        <v>0</v>
      </c>
      <c r="P135" s="84">
        <f t="shared" si="46"/>
        <v>0</v>
      </c>
      <c r="Q135" s="82">
        <v>0</v>
      </c>
      <c r="R135" s="83">
        <v>35069053</v>
      </c>
      <c r="S135" s="84">
        <f t="shared" si="32"/>
        <v>35069053</v>
      </c>
      <c r="T135" s="73">
        <v>0</v>
      </c>
      <c r="U135" s="73">
        <v>0</v>
      </c>
      <c r="V135" s="77">
        <f t="shared" si="37"/>
        <v>0</v>
      </c>
      <c r="W135" s="74">
        <v>0</v>
      </c>
      <c r="X135" s="74">
        <v>0</v>
      </c>
      <c r="Y135" s="170">
        <f t="shared" si="44"/>
        <v>0</v>
      </c>
      <c r="Z135" s="181">
        <v>0</v>
      </c>
      <c r="AA135" s="74">
        <v>0</v>
      </c>
      <c r="AB135" s="90">
        <f t="shared" si="49"/>
        <v>0</v>
      </c>
      <c r="AC135" s="82">
        <v>0</v>
      </c>
      <c r="AD135" s="88">
        <v>0</v>
      </c>
      <c r="AE135" s="88">
        <f t="shared" si="41"/>
        <v>0</v>
      </c>
      <c r="AF135" s="88">
        <v>0</v>
      </c>
      <c r="AG135" s="88">
        <v>0</v>
      </c>
      <c r="AH135" s="77">
        <f t="shared" si="50"/>
        <v>0</v>
      </c>
      <c r="AI135" s="83">
        <v>0</v>
      </c>
      <c r="AJ135" s="88">
        <v>0</v>
      </c>
      <c r="AK135" s="238">
        <f t="shared" si="45"/>
        <v>0</v>
      </c>
      <c r="AL135" s="173">
        <f t="shared" si="42"/>
        <v>0</v>
      </c>
      <c r="AM135" s="88">
        <f t="shared" si="42"/>
        <v>140276212</v>
      </c>
      <c r="AN135" s="84">
        <f t="shared" si="43"/>
        <v>140276212</v>
      </c>
    </row>
    <row r="136" spans="1:40" s="46" customFormat="1" ht="11.25" customHeight="1" x14ac:dyDescent="0.2">
      <c r="A136" s="241" t="s">
        <v>90</v>
      </c>
      <c r="B136" s="83">
        <v>0</v>
      </c>
      <c r="C136" s="83">
        <v>0</v>
      </c>
      <c r="D136" s="83">
        <f t="shared" si="39"/>
        <v>0</v>
      </c>
      <c r="E136" s="83">
        <v>0</v>
      </c>
      <c r="F136" s="7">
        <v>0</v>
      </c>
      <c r="G136" s="7">
        <f t="shared" si="40"/>
        <v>0</v>
      </c>
      <c r="H136" s="83">
        <v>189000</v>
      </c>
      <c r="I136" s="83">
        <v>0</v>
      </c>
      <c r="J136" s="83">
        <f t="shared" si="48"/>
        <v>189000</v>
      </c>
      <c r="K136" s="83">
        <v>0</v>
      </c>
      <c r="L136" s="83">
        <v>0</v>
      </c>
      <c r="M136" s="238">
        <f t="shared" si="47"/>
        <v>0</v>
      </c>
      <c r="N136" s="180">
        <v>10136434</v>
      </c>
      <c r="O136" s="83">
        <v>0</v>
      </c>
      <c r="P136" s="84">
        <f t="shared" si="46"/>
        <v>10136434</v>
      </c>
      <c r="Q136" s="82">
        <v>5300000</v>
      </c>
      <c r="R136" s="83">
        <v>0</v>
      </c>
      <c r="S136" s="84">
        <f t="shared" si="32"/>
        <v>5300000</v>
      </c>
      <c r="T136" s="73">
        <v>0</v>
      </c>
      <c r="U136" s="73">
        <v>0</v>
      </c>
      <c r="V136" s="77">
        <f t="shared" si="37"/>
        <v>0</v>
      </c>
      <c r="W136" s="74">
        <v>0</v>
      </c>
      <c r="X136" s="74">
        <v>0</v>
      </c>
      <c r="Y136" s="170">
        <f t="shared" si="44"/>
        <v>0</v>
      </c>
      <c r="Z136" s="181">
        <v>2139700</v>
      </c>
      <c r="AA136" s="74">
        <v>0</v>
      </c>
      <c r="AB136" s="90">
        <f t="shared" si="49"/>
        <v>2139700</v>
      </c>
      <c r="AC136" s="82">
        <v>0</v>
      </c>
      <c r="AD136" s="88">
        <v>0</v>
      </c>
      <c r="AE136" s="88">
        <f t="shared" si="41"/>
        <v>0</v>
      </c>
      <c r="AF136" s="88">
        <v>0</v>
      </c>
      <c r="AG136" s="88">
        <v>0</v>
      </c>
      <c r="AH136" s="77">
        <f t="shared" si="50"/>
        <v>0</v>
      </c>
      <c r="AI136" s="83">
        <v>10758850</v>
      </c>
      <c r="AJ136" s="88">
        <v>0</v>
      </c>
      <c r="AK136" s="238">
        <f t="shared" si="45"/>
        <v>10758850</v>
      </c>
      <c r="AL136" s="173">
        <f t="shared" si="42"/>
        <v>28523984</v>
      </c>
      <c r="AM136" s="88">
        <f t="shared" si="42"/>
        <v>0</v>
      </c>
      <c r="AN136" s="84">
        <f t="shared" si="43"/>
        <v>28523984</v>
      </c>
    </row>
    <row r="137" spans="1:40" s="46" customFormat="1" ht="11.25" customHeight="1" x14ac:dyDescent="0.2">
      <c r="A137" s="241" t="s">
        <v>96</v>
      </c>
      <c r="B137" s="83">
        <v>0</v>
      </c>
      <c r="C137" s="83">
        <v>0</v>
      </c>
      <c r="D137" s="83">
        <f t="shared" si="39"/>
        <v>0</v>
      </c>
      <c r="E137" s="83">
        <v>0</v>
      </c>
      <c r="F137" s="7">
        <v>435100</v>
      </c>
      <c r="G137" s="7">
        <f t="shared" si="40"/>
        <v>435100</v>
      </c>
      <c r="H137" s="83">
        <v>0</v>
      </c>
      <c r="I137" s="83">
        <v>0</v>
      </c>
      <c r="J137" s="83">
        <f t="shared" si="48"/>
        <v>0</v>
      </c>
      <c r="K137" s="83">
        <v>0</v>
      </c>
      <c r="L137" s="83">
        <v>0</v>
      </c>
      <c r="M137" s="238">
        <f t="shared" si="47"/>
        <v>0</v>
      </c>
      <c r="N137" s="180">
        <v>0</v>
      </c>
      <c r="O137" s="83">
        <v>0</v>
      </c>
      <c r="P137" s="84">
        <f t="shared" si="46"/>
        <v>0</v>
      </c>
      <c r="Q137" s="82">
        <v>0</v>
      </c>
      <c r="R137" s="83">
        <v>0</v>
      </c>
      <c r="S137" s="84">
        <f t="shared" si="32"/>
        <v>0</v>
      </c>
      <c r="T137" s="73">
        <v>0</v>
      </c>
      <c r="U137" s="73">
        <v>0</v>
      </c>
      <c r="V137" s="77">
        <f t="shared" si="37"/>
        <v>0</v>
      </c>
      <c r="W137" s="74">
        <v>0</v>
      </c>
      <c r="X137" s="74">
        <v>0</v>
      </c>
      <c r="Y137" s="170">
        <f t="shared" si="44"/>
        <v>0</v>
      </c>
      <c r="Z137" s="181">
        <v>0</v>
      </c>
      <c r="AA137" s="74">
        <v>0</v>
      </c>
      <c r="AB137" s="90">
        <f t="shared" si="49"/>
        <v>0</v>
      </c>
      <c r="AC137" s="82">
        <v>0</v>
      </c>
      <c r="AD137" s="88">
        <v>0</v>
      </c>
      <c r="AE137" s="88">
        <f t="shared" si="41"/>
        <v>0</v>
      </c>
      <c r="AF137" s="88">
        <v>0</v>
      </c>
      <c r="AG137" s="88">
        <v>0</v>
      </c>
      <c r="AH137" s="77">
        <f t="shared" si="50"/>
        <v>0</v>
      </c>
      <c r="AI137" s="83">
        <v>4643300</v>
      </c>
      <c r="AJ137" s="88">
        <v>0</v>
      </c>
      <c r="AK137" s="238">
        <f t="shared" si="45"/>
        <v>4643300</v>
      </c>
      <c r="AL137" s="173">
        <f t="shared" si="42"/>
        <v>4643300</v>
      </c>
      <c r="AM137" s="88">
        <f t="shared" si="42"/>
        <v>435100</v>
      </c>
      <c r="AN137" s="84">
        <f t="shared" si="43"/>
        <v>5078400</v>
      </c>
    </row>
    <row r="138" spans="1:40" s="46" customFormat="1" ht="11.25" customHeight="1" x14ac:dyDescent="0.2">
      <c r="A138" s="241" t="s">
        <v>60</v>
      </c>
      <c r="B138" s="83">
        <v>0</v>
      </c>
      <c r="C138" s="83">
        <v>0</v>
      </c>
      <c r="D138" s="83">
        <f t="shared" si="39"/>
        <v>0</v>
      </c>
      <c r="E138" s="83">
        <v>0</v>
      </c>
      <c r="F138" s="7">
        <v>2825596</v>
      </c>
      <c r="G138" s="7">
        <f t="shared" si="40"/>
        <v>2825596</v>
      </c>
      <c r="H138" s="83">
        <v>0</v>
      </c>
      <c r="I138" s="83">
        <v>0</v>
      </c>
      <c r="J138" s="83">
        <f t="shared" si="48"/>
        <v>0</v>
      </c>
      <c r="K138" s="83">
        <v>0</v>
      </c>
      <c r="L138" s="83">
        <v>0</v>
      </c>
      <c r="M138" s="238">
        <f t="shared" si="47"/>
        <v>0</v>
      </c>
      <c r="N138" s="180">
        <v>0</v>
      </c>
      <c r="O138" s="83">
        <v>0</v>
      </c>
      <c r="P138" s="84">
        <f t="shared" si="46"/>
        <v>0</v>
      </c>
      <c r="Q138" s="82">
        <v>0</v>
      </c>
      <c r="R138" s="83">
        <v>0</v>
      </c>
      <c r="S138" s="84">
        <f t="shared" si="32"/>
        <v>0</v>
      </c>
      <c r="T138" s="73">
        <v>0</v>
      </c>
      <c r="U138" s="73">
        <v>0</v>
      </c>
      <c r="V138" s="77">
        <f t="shared" si="37"/>
        <v>0</v>
      </c>
      <c r="W138" s="74">
        <v>0</v>
      </c>
      <c r="X138" s="74">
        <v>0</v>
      </c>
      <c r="Y138" s="170">
        <f t="shared" si="44"/>
        <v>0</v>
      </c>
      <c r="Z138" s="181">
        <v>0</v>
      </c>
      <c r="AA138" s="74">
        <v>0</v>
      </c>
      <c r="AB138" s="90">
        <f t="shared" si="49"/>
        <v>0</v>
      </c>
      <c r="AC138" s="82">
        <v>0</v>
      </c>
      <c r="AD138" s="88">
        <v>0</v>
      </c>
      <c r="AE138" s="88">
        <f t="shared" si="41"/>
        <v>0</v>
      </c>
      <c r="AF138" s="88">
        <v>0</v>
      </c>
      <c r="AG138" s="88">
        <v>0</v>
      </c>
      <c r="AH138" s="77">
        <f t="shared" si="50"/>
        <v>0</v>
      </c>
      <c r="AI138" s="83">
        <v>0</v>
      </c>
      <c r="AJ138" s="88">
        <v>0</v>
      </c>
      <c r="AK138" s="238">
        <f t="shared" si="45"/>
        <v>0</v>
      </c>
      <c r="AL138" s="173">
        <f t="shared" si="42"/>
        <v>0</v>
      </c>
      <c r="AM138" s="88">
        <f t="shared" si="42"/>
        <v>2825596</v>
      </c>
      <c r="AN138" s="84">
        <f t="shared" si="43"/>
        <v>2825596</v>
      </c>
    </row>
    <row r="139" spans="1:40" s="46" customFormat="1" ht="11.25" customHeight="1" x14ac:dyDescent="0.2">
      <c r="A139" s="241" t="s">
        <v>67</v>
      </c>
      <c r="B139" s="83">
        <v>0</v>
      </c>
      <c r="C139" s="83">
        <v>0</v>
      </c>
      <c r="D139" s="83">
        <f t="shared" si="39"/>
        <v>0</v>
      </c>
      <c r="E139" s="83">
        <v>0</v>
      </c>
      <c r="F139" s="7">
        <v>0</v>
      </c>
      <c r="G139" s="7">
        <f t="shared" si="40"/>
        <v>0</v>
      </c>
      <c r="H139" s="83">
        <v>139200</v>
      </c>
      <c r="I139" s="83">
        <v>0</v>
      </c>
      <c r="J139" s="83">
        <f t="shared" si="48"/>
        <v>139200</v>
      </c>
      <c r="K139" s="83">
        <v>0</v>
      </c>
      <c r="L139" s="83">
        <v>0</v>
      </c>
      <c r="M139" s="238">
        <f t="shared" si="47"/>
        <v>0</v>
      </c>
      <c r="N139" s="180">
        <v>1470200</v>
      </c>
      <c r="O139" s="83">
        <v>0</v>
      </c>
      <c r="P139" s="84">
        <f t="shared" si="46"/>
        <v>1470200</v>
      </c>
      <c r="Q139" s="82">
        <v>1980700</v>
      </c>
      <c r="R139" s="83">
        <v>0</v>
      </c>
      <c r="S139" s="84">
        <f t="shared" si="32"/>
        <v>1980700</v>
      </c>
      <c r="T139" s="73">
        <v>0</v>
      </c>
      <c r="U139" s="73">
        <v>0</v>
      </c>
      <c r="V139" s="77">
        <f t="shared" si="37"/>
        <v>0</v>
      </c>
      <c r="W139" s="74">
        <v>0</v>
      </c>
      <c r="X139" s="74">
        <v>0</v>
      </c>
      <c r="Y139" s="170">
        <f t="shared" si="44"/>
        <v>0</v>
      </c>
      <c r="Z139" s="181">
        <v>1623300</v>
      </c>
      <c r="AA139" s="74">
        <v>0</v>
      </c>
      <c r="AB139" s="90">
        <f t="shared" si="49"/>
        <v>1623300</v>
      </c>
      <c r="AC139" s="82">
        <v>932200</v>
      </c>
      <c r="AD139" s="88">
        <v>0</v>
      </c>
      <c r="AE139" s="88">
        <f t="shared" si="41"/>
        <v>932200</v>
      </c>
      <c r="AF139" s="88">
        <v>1191800</v>
      </c>
      <c r="AG139" s="88">
        <v>0</v>
      </c>
      <c r="AH139" s="77">
        <f t="shared" si="50"/>
        <v>1191800</v>
      </c>
      <c r="AI139" s="83">
        <v>0</v>
      </c>
      <c r="AJ139" s="88">
        <v>0</v>
      </c>
      <c r="AK139" s="238">
        <f t="shared" si="45"/>
        <v>0</v>
      </c>
      <c r="AL139" s="173">
        <f t="shared" si="42"/>
        <v>7337400</v>
      </c>
      <c r="AM139" s="88">
        <f t="shared" si="42"/>
        <v>0</v>
      </c>
      <c r="AN139" s="84">
        <f t="shared" si="43"/>
        <v>7337400</v>
      </c>
    </row>
    <row r="140" spans="1:40" s="46" customFormat="1" ht="11.25" customHeight="1" x14ac:dyDescent="0.2">
      <c r="A140" s="241" t="s">
        <v>68</v>
      </c>
      <c r="B140" s="83">
        <v>0</v>
      </c>
      <c r="C140" s="83">
        <v>0</v>
      </c>
      <c r="D140" s="83">
        <f t="shared" si="39"/>
        <v>0</v>
      </c>
      <c r="E140" s="83">
        <v>0</v>
      </c>
      <c r="F140" s="7">
        <v>0</v>
      </c>
      <c r="G140" s="7">
        <f t="shared" si="40"/>
        <v>0</v>
      </c>
      <c r="H140" s="83">
        <v>90032913</v>
      </c>
      <c r="I140" s="83">
        <v>89681152</v>
      </c>
      <c r="J140" s="83">
        <f t="shared" si="48"/>
        <v>179714065</v>
      </c>
      <c r="K140" s="83">
        <v>0</v>
      </c>
      <c r="L140" s="83">
        <v>0</v>
      </c>
      <c r="M140" s="238">
        <f t="shared" si="47"/>
        <v>0</v>
      </c>
      <c r="N140" s="180">
        <v>140921082</v>
      </c>
      <c r="O140" s="83">
        <v>0</v>
      </c>
      <c r="P140" s="84">
        <f t="shared" si="46"/>
        <v>140921082</v>
      </c>
      <c r="Q140" s="82">
        <v>54489485</v>
      </c>
      <c r="R140" s="83">
        <v>0</v>
      </c>
      <c r="S140" s="84">
        <f t="shared" si="32"/>
        <v>54489485</v>
      </c>
      <c r="T140" s="73">
        <v>104113837</v>
      </c>
      <c r="U140" s="73">
        <v>0</v>
      </c>
      <c r="V140" s="77">
        <f t="shared" si="37"/>
        <v>104113837</v>
      </c>
      <c r="W140" s="74">
        <v>0</v>
      </c>
      <c r="X140" s="74">
        <v>0</v>
      </c>
      <c r="Y140" s="170">
        <f t="shared" si="44"/>
        <v>0</v>
      </c>
      <c r="Z140" s="181">
        <v>389534947</v>
      </c>
      <c r="AA140" s="74">
        <v>0</v>
      </c>
      <c r="AB140" s="90">
        <f t="shared" si="49"/>
        <v>389534947</v>
      </c>
      <c r="AC140" s="82">
        <v>0</v>
      </c>
      <c r="AD140" s="88">
        <v>0</v>
      </c>
      <c r="AE140" s="88">
        <f t="shared" si="41"/>
        <v>0</v>
      </c>
      <c r="AF140" s="88">
        <v>138169765</v>
      </c>
      <c r="AG140" s="88">
        <v>0</v>
      </c>
      <c r="AH140" s="77">
        <f t="shared" si="50"/>
        <v>138169765</v>
      </c>
      <c r="AI140" s="83">
        <v>138169765</v>
      </c>
      <c r="AJ140" s="88">
        <v>0</v>
      </c>
      <c r="AK140" s="238">
        <f t="shared" si="45"/>
        <v>138169765</v>
      </c>
      <c r="AL140" s="173">
        <f t="shared" si="42"/>
        <v>1055431794</v>
      </c>
      <c r="AM140" s="88">
        <f t="shared" si="42"/>
        <v>89681152</v>
      </c>
      <c r="AN140" s="84">
        <f t="shared" si="43"/>
        <v>1145112946</v>
      </c>
    </row>
    <row r="141" spans="1:40" s="46" customFormat="1" ht="11.25" customHeight="1" x14ac:dyDescent="0.2">
      <c r="A141" s="241" t="s">
        <v>99</v>
      </c>
      <c r="B141" s="83">
        <v>0</v>
      </c>
      <c r="C141" s="83">
        <v>0</v>
      </c>
      <c r="D141" s="83">
        <f t="shared" si="39"/>
        <v>0</v>
      </c>
      <c r="E141" s="83">
        <v>0</v>
      </c>
      <c r="F141" s="7">
        <v>0</v>
      </c>
      <c r="G141" s="7">
        <f t="shared" si="40"/>
        <v>0</v>
      </c>
      <c r="H141" s="83">
        <v>77400</v>
      </c>
      <c r="I141" s="83">
        <v>0</v>
      </c>
      <c r="J141" s="83">
        <f t="shared" si="48"/>
        <v>77400</v>
      </c>
      <c r="K141" s="83">
        <v>0</v>
      </c>
      <c r="L141" s="83">
        <v>0</v>
      </c>
      <c r="M141" s="238">
        <f t="shared" si="47"/>
        <v>0</v>
      </c>
      <c r="N141" s="180">
        <v>0</v>
      </c>
      <c r="O141" s="83">
        <v>0</v>
      </c>
      <c r="P141" s="84">
        <f t="shared" si="46"/>
        <v>0</v>
      </c>
      <c r="Q141" s="82">
        <v>0</v>
      </c>
      <c r="R141" s="83">
        <v>0</v>
      </c>
      <c r="S141" s="84">
        <f t="shared" si="32"/>
        <v>0</v>
      </c>
      <c r="T141" s="73">
        <v>0</v>
      </c>
      <c r="U141" s="73">
        <v>0</v>
      </c>
      <c r="V141" s="77">
        <f t="shared" ref="V141:V176" si="51">T141+U141</f>
        <v>0</v>
      </c>
      <c r="W141" s="74">
        <v>103200</v>
      </c>
      <c r="X141" s="74">
        <v>0</v>
      </c>
      <c r="Y141" s="170">
        <f t="shared" si="44"/>
        <v>103200</v>
      </c>
      <c r="Z141" s="181">
        <v>0</v>
      </c>
      <c r="AA141" s="74">
        <v>0</v>
      </c>
      <c r="AB141" s="90">
        <f t="shared" si="49"/>
        <v>0</v>
      </c>
      <c r="AC141" s="82">
        <v>0</v>
      </c>
      <c r="AD141" s="88">
        <v>0</v>
      </c>
      <c r="AE141" s="88">
        <f t="shared" si="41"/>
        <v>0</v>
      </c>
      <c r="AF141" s="88">
        <v>0</v>
      </c>
      <c r="AG141" s="88">
        <v>0</v>
      </c>
      <c r="AH141" s="77">
        <f t="shared" si="50"/>
        <v>0</v>
      </c>
      <c r="AI141" s="83">
        <v>0</v>
      </c>
      <c r="AJ141" s="88">
        <v>0</v>
      </c>
      <c r="AK141" s="238">
        <f t="shared" si="45"/>
        <v>0</v>
      </c>
      <c r="AL141" s="173">
        <f t="shared" si="42"/>
        <v>180600</v>
      </c>
      <c r="AM141" s="88">
        <f t="shared" si="42"/>
        <v>0</v>
      </c>
      <c r="AN141" s="84">
        <f t="shared" si="43"/>
        <v>180600</v>
      </c>
    </row>
    <row r="142" spans="1:40" s="46" customFormat="1" ht="11.25" customHeight="1" x14ac:dyDescent="0.2">
      <c r="A142" s="241" t="s">
        <v>88</v>
      </c>
      <c r="B142" s="83">
        <v>0</v>
      </c>
      <c r="C142" s="83">
        <v>0</v>
      </c>
      <c r="D142" s="83">
        <f t="shared" si="39"/>
        <v>0</v>
      </c>
      <c r="E142" s="83">
        <v>0</v>
      </c>
      <c r="F142" s="7">
        <v>0</v>
      </c>
      <c r="G142" s="7">
        <f t="shared" si="40"/>
        <v>0</v>
      </c>
      <c r="H142" s="83">
        <v>137012204</v>
      </c>
      <c r="I142" s="83">
        <v>0</v>
      </c>
      <c r="J142" s="83">
        <f t="shared" si="48"/>
        <v>137012204</v>
      </c>
      <c r="K142" s="83">
        <v>0</v>
      </c>
      <c r="L142" s="83">
        <v>0</v>
      </c>
      <c r="M142" s="238">
        <f t="shared" si="47"/>
        <v>0</v>
      </c>
      <c r="N142" s="180">
        <v>0</v>
      </c>
      <c r="O142" s="83">
        <v>0</v>
      </c>
      <c r="P142" s="84">
        <f t="shared" si="46"/>
        <v>0</v>
      </c>
      <c r="Q142" s="82">
        <v>317482300</v>
      </c>
      <c r="R142" s="83">
        <v>0</v>
      </c>
      <c r="S142" s="84">
        <f t="shared" si="32"/>
        <v>317482300</v>
      </c>
      <c r="T142" s="73">
        <v>0</v>
      </c>
      <c r="U142" s="73">
        <v>0</v>
      </c>
      <c r="V142" s="77">
        <f t="shared" si="51"/>
        <v>0</v>
      </c>
      <c r="W142" s="74">
        <v>317482300</v>
      </c>
      <c r="X142" s="74">
        <v>0</v>
      </c>
      <c r="Y142" s="170">
        <f t="shared" si="44"/>
        <v>317482300</v>
      </c>
      <c r="Z142" s="181">
        <v>317141708</v>
      </c>
      <c r="AA142" s="74">
        <v>0</v>
      </c>
      <c r="AB142" s="90">
        <f t="shared" si="49"/>
        <v>317141708</v>
      </c>
      <c r="AC142" s="82">
        <v>158741150</v>
      </c>
      <c r="AD142" s="88">
        <v>0</v>
      </c>
      <c r="AE142" s="88">
        <f t="shared" ref="AE142:AE146" si="52">AC142+AD142</f>
        <v>158741150</v>
      </c>
      <c r="AF142" s="88">
        <v>317226856</v>
      </c>
      <c r="AG142" s="88">
        <v>0</v>
      </c>
      <c r="AH142" s="77">
        <f t="shared" si="50"/>
        <v>317226856</v>
      </c>
      <c r="AI142" s="83">
        <v>158741150</v>
      </c>
      <c r="AJ142" s="88">
        <v>0</v>
      </c>
      <c r="AK142" s="238">
        <f t="shared" si="45"/>
        <v>158741150</v>
      </c>
      <c r="AL142" s="173">
        <f t="shared" si="42"/>
        <v>1723827668</v>
      </c>
      <c r="AM142" s="88">
        <f t="shared" si="42"/>
        <v>0</v>
      </c>
      <c r="AN142" s="84">
        <f t="shared" si="43"/>
        <v>1723827668</v>
      </c>
    </row>
    <row r="143" spans="1:40" s="46" customFormat="1" ht="11.25" customHeight="1" x14ac:dyDescent="0.2">
      <c r="A143" s="241" t="s">
        <v>48</v>
      </c>
      <c r="B143" s="83">
        <v>0</v>
      </c>
      <c r="C143" s="83">
        <v>0</v>
      </c>
      <c r="D143" s="83">
        <f t="shared" si="39"/>
        <v>0</v>
      </c>
      <c r="E143" s="83">
        <v>0</v>
      </c>
      <c r="F143" s="7">
        <v>0</v>
      </c>
      <c r="G143" s="7">
        <f t="shared" si="40"/>
        <v>0</v>
      </c>
      <c r="H143" s="83">
        <v>0</v>
      </c>
      <c r="I143" s="83">
        <v>43065076</v>
      </c>
      <c r="J143" s="83">
        <f t="shared" si="48"/>
        <v>43065076</v>
      </c>
      <c r="K143" s="83">
        <v>0</v>
      </c>
      <c r="L143" s="83">
        <v>0</v>
      </c>
      <c r="M143" s="238">
        <f t="shared" si="47"/>
        <v>0</v>
      </c>
      <c r="N143" s="180">
        <v>0</v>
      </c>
      <c r="O143" s="83">
        <v>0</v>
      </c>
      <c r="P143" s="84">
        <f t="shared" si="46"/>
        <v>0</v>
      </c>
      <c r="Q143" s="82">
        <v>0</v>
      </c>
      <c r="R143" s="83">
        <v>0</v>
      </c>
      <c r="S143" s="84">
        <f t="shared" si="32"/>
        <v>0</v>
      </c>
      <c r="T143" s="73">
        <v>0</v>
      </c>
      <c r="U143" s="73">
        <v>0</v>
      </c>
      <c r="V143" s="77">
        <f t="shared" si="51"/>
        <v>0</v>
      </c>
      <c r="W143" s="74">
        <v>0</v>
      </c>
      <c r="X143" s="74">
        <v>0</v>
      </c>
      <c r="Y143" s="170">
        <f t="shared" si="44"/>
        <v>0</v>
      </c>
      <c r="Z143" s="181">
        <v>0</v>
      </c>
      <c r="AA143" s="74">
        <v>0</v>
      </c>
      <c r="AB143" s="90">
        <f t="shared" si="49"/>
        <v>0</v>
      </c>
      <c r="AC143" s="82">
        <v>0</v>
      </c>
      <c r="AD143" s="88">
        <v>0</v>
      </c>
      <c r="AE143" s="88">
        <f t="shared" si="52"/>
        <v>0</v>
      </c>
      <c r="AF143" s="88">
        <v>0</v>
      </c>
      <c r="AG143" s="88">
        <v>0</v>
      </c>
      <c r="AH143" s="77">
        <f t="shared" si="50"/>
        <v>0</v>
      </c>
      <c r="AI143" s="83">
        <v>0</v>
      </c>
      <c r="AJ143" s="88">
        <v>0</v>
      </c>
      <c r="AK143" s="238">
        <f t="shared" ref="AK143:AK176" si="53">AI143+AJ143</f>
        <v>0</v>
      </c>
      <c r="AL143" s="173">
        <f t="shared" si="42"/>
        <v>0</v>
      </c>
      <c r="AM143" s="88">
        <f t="shared" si="42"/>
        <v>43065076</v>
      </c>
      <c r="AN143" s="84">
        <f t="shared" si="43"/>
        <v>43065076</v>
      </c>
    </row>
    <row r="144" spans="1:40" s="46" customFormat="1" ht="11.25" customHeight="1" x14ac:dyDescent="0.2">
      <c r="A144" s="241" t="s">
        <v>511</v>
      </c>
      <c r="B144" s="83">
        <v>0</v>
      </c>
      <c r="C144" s="83">
        <v>0</v>
      </c>
      <c r="D144" s="83">
        <f t="shared" si="39"/>
        <v>0</v>
      </c>
      <c r="E144" s="83">
        <v>0</v>
      </c>
      <c r="F144" s="7">
        <v>0</v>
      </c>
      <c r="G144" s="7">
        <f t="shared" si="40"/>
        <v>0</v>
      </c>
      <c r="H144" s="83">
        <v>0</v>
      </c>
      <c r="I144" s="83">
        <v>0</v>
      </c>
      <c r="J144" s="83">
        <f t="shared" si="48"/>
        <v>0</v>
      </c>
      <c r="K144" s="83">
        <v>0</v>
      </c>
      <c r="L144" s="98">
        <v>0</v>
      </c>
      <c r="M144" s="238">
        <f t="shared" si="47"/>
        <v>0</v>
      </c>
      <c r="N144" s="180">
        <v>0</v>
      </c>
      <c r="O144" s="83">
        <v>0</v>
      </c>
      <c r="P144" s="84">
        <f t="shared" si="46"/>
        <v>0</v>
      </c>
      <c r="Q144" s="82">
        <v>1858700</v>
      </c>
      <c r="R144" s="83">
        <v>0</v>
      </c>
      <c r="S144" s="84">
        <f t="shared" ref="S144:S176" si="54">Q144+R144</f>
        <v>1858700</v>
      </c>
      <c r="T144" s="73">
        <v>0</v>
      </c>
      <c r="U144" s="73">
        <v>0</v>
      </c>
      <c r="V144" s="77">
        <f t="shared" si="51"/>
        <v>0</v>
      </c>
      <c r="W144" s="74">
        <v>0</v>
      </c>
      <c r="X144" s="74">
        <v>0</v>
      </c>
      <c r="Y144" s="170">
        <f t="shared" si="44"/>
        <v>0</v>
      </c>
      <c r="Z144" s="181">
        <v>0</v>
      </c>
      <c r="AA144" s="74">
        <v>0</v>
      </c>
      <c r="AB144" s="90">
        <f t="shared" si="49"/>
        <v>0</v>
      </c>
      <c r="AC144" s="82">
        <v>0</v>
      </c>
      <c r="AD144" s="88">
        <v>0</v>
      </c>
      <c r="AE144" s="88">
        <f t="shared" si="52"/>
        <v>0</v>
      </c>
      <c r="AF144" s="88">
        <v>0</v>
      </c>
      <c r="AG144" s="88">
        <v>0</v>
      </c>
      <c r="AH144" s="77">
        <f t="shared" si="50"/>
        <v>0</v>
      </c>
      <c r="AI144" s="83">
        <v>0</v>
      </c>
      <c r="AJ144" s="88">
        <v>0</v>
      </c>
      <c r="AK144" s="238">
        <f t="shared" si="53"/>
        <v>0</v>
      </c>
      <c r="AL144" s="173">
        <f t="shared" ref="AL144:AM159" si="55">B144+E144+H144+K144+N144+Q144+T144+W144+Z144+AC144+AF144+AI144</f>
        <v>1858700</v>
      </c>
      <c r="AM144" s="88">
        <f t="shared" si="55"/>
        <v>0</v>
      </c>
      <c r="AN144" s="84">
        <f t="shared" ref="AN144:AN159" si="56">AL144+AM144</f>
        <v>1858700</v>
      </c>
    </row>
    <row r="145" spans="1:40" s="46" customFormat="1" ht="11.25" customHeight="1" x14ac:dyDescent="0.2">
      <c r="A145" s="241" t="s">
        <v>200</v>
      </c>
      <c r="B145" s="83">
        <v>0</v>
      </c>
      <c r="C145" s="83">
        <v>0</v>
      </c>
      <c r="D145" s="83">
        <f t="shared" si="39"/>
        <v>0</v>
      </c>
      <c r="E145" s="83">
        <v>0</v>
      </c>
      <c r="F145" s="7">
        <v>0</v>
      </c>
      <c r="G145" s="7">
        <f t="shared" si="40"/>
        <v>0</v>
      </c>
      <c r="H145" s="83">
        <v>0</v>
      </c>
      <c r="I145" s="83">
        <v>0</v>
      </c>
      <c r="J145" s="83">
        <f t="shared" si="48"/>
        <v>0</v>
      </c>
      <c r="K145" s="83">
        <v>0</v>
      </c>
      <c r="L145" s="98">
        <v>0</v>
      </c>
      <c r="M145" s="238">
        <f t="shared" si="47"/>
        <v>0</v>
      </c>
      <c r="N145" s="180">
        <v>0</v>
      </c>
      <c r="O145" s="83">
        <v>0</v>
      </c>
      <c r="P145" s="84">
        <f t="shared" si="46"/>
        <v>0</v>
      </c>
      <c r="Q145" s="82">
        <v>28028550</v>
      </c>
      <c r="R145" s="83">
        <v>0</v>
      </c>
      <c r="S145" s="84">
        <f t="shared" si="54"/>
        <v>28028550</v>
      </c>
      <c r="T145" s="73">
        <v>0</v>
      </c>
      <c r="U145" s="73">
        <v>0</v>
      </c>
      <c r="V145" s="77">
        <f t="shared" si="51"/>
        <v>0</v>
      </c>
      <c r="W145" s="74">
        <v>0</v>
      </c>
      <c r="X145" s="74">
        <v>0</v>
      </c>
      <c r="Y145" s="170">
        <f t="shared" si="44"/>
        <v>0</v>
      </c>
      <c r="Z145" s="181">
        <v>0</v>
      </c>
      <c r="AA145" s="74">
        <v>0</v>
      </c>
      <c r="AB145" s="90">
        <f t="shared" si="49"/>
        <v>0</v>
      </c>
      <c r="AC145" s="82">
        <v>6729120</v>
      </c>
      <c r="AD145" s="88">
        <v>0</v>
      </c>
      <c r="AE145" s="88">
        <f t="shared" si="52"/>
        <v>6729120</v>
      </c>
      <c r="AF145" s="88">
        <v>27196724</v>
      </c>
      <c r="AG145" s="88">
        <v>0</v>
      </c>
      <c r="AH145" s="77">
        <f t="shared" si="50"/>
        <v>27196724</v>
      </c>
      <c r="AI145" s="83">
        <v>0</v>
      </c>
      <c r="AJ145" s="88">
        <v>0</v>
      </c>
      <c r="AK145" s="238">
        <f t="shared" si="53"/>
        <v>0</v>
      </c>
      <c r="AL145" s="173">
        <f t="shared" si="55"/>
        <v>61954394</v>
      </c>
      <c r="AM145" s="88">
        <f t="shared" si="55"/>
        <v>0</v>
      </c>
      <c r="AN145" s="84">
        <f t="shared" si="56"/>
        <v>61954394</v>
      </c>
    </row>
    <row r="146" spans="1:40" s="46" customFormat="1" ht="12" customHeight="1" x14ac:dyDescent="0.2">
      <c r="A146" s="241" t="s">
        <v>126</v>
      </c>
      <c r="B146" s="83">
        <v>143718046</v>
      </c>
      <c r="C146" s="83">
        <v>2791841</v>
      </c>
      <c r="D146" s="83">
        <f t="shared" si="39"/>
        <v>146509887</v>
      </c>
      <c r="E146" s="83">
        <v>200498488</v>
      </c>
      <c r="F146" s="7">
        <v>2575867</v>
      </c>
      <c r="G146" s="7">
        <f t="shared" si="40"/>
        <v>203074355</v>
      </c>
      <c r="H146" s="83">
        <v>226021000</v>
      </c>
      <c r="I146" s="83">
        <v>602800</v>
      </c>
      <c r="J146" s="83">
        <f t="shared" si="48"/>
        <v>226623800</v>
      </c>
      <c r="K146" s="83">
        <v>191535101</v>
      </c>
      <c r="L146" s="94">
        <v>580000</v>
      </c>
      <c r="M146" s="238">
        <f t="shared" si="47"/>
        <v>192115101</v>
      </c>
      <c r="N146" s="180">
        <v>378478167.41000003</v>
      </c>
      <c r="O146" s="83">
        <v>623640</v>
      </c>
      <c r="P146" s="84">
        <f t="shared" si="46"/>
        <v>379101807.41000003</v>
      </c>
      <c r="Q146" s="82">
        <v>198510092.44000244</v>
      </c>
      <c r="R146" s="83">
        <v>523890</v>
      </c>
      <c r="S146" s="84">
        <f t="shared" si="54"/>
        <v>199033982.44000244</v>
      </c>
      <c r="T146" s="73">
        <v>225156287.34199905</v>
      </c>
      <c r="U146" s="73">
        <v>558800</v>
      </c>
      <c r="V146" s="77">
        <f t="shared" si="51"/>
        <v>225715087.34199905</v>
      </c>
      <c r="W146" s="74">
        <v>197940315</v>
      </c>
      <c r="X146" s="74">
        <v>1267077</v>
      </c>
      <c r="Y146" s="170">
        <f t="shared" si="44"/>
        <v>199207392</v>
      </c>
      <c r="Z146" s="181">
        <v>140488454.25</v>
      </c>
      <c r="AA146" s="74">
        <v>674724.42</v>
      </c>
      <c r="AB146" s="90">
        <f t="shared" si="49"/>
        <v>141163178.66999999</v>
      </c>
      <c r="AC146" s="82">
        <v>150187809.13</v>
      </c>
      <c r="AD146" s="88">
        <v>550000</v>
      </c>
      <c r="AE146" s="88">
        <f t="shared" si="52"/>
        <v>150737809.13</v>
      </c>
      <c r="AF146" s="88">
        <v>146654944</v>
      </c>
      <c r="AG146" s="88">
        <v>1610000</v>
      </c>
      <c r="AH146" s="77">
        <f t="shared" si="50"/>
        <v>145044944</v>
      </c>
      <c r="AI146" s="83">
        <v>212487713</v>
      </c>
      <c r="AJ146" s="88">
        <v>370935</v>
      </c>
      <c r="AK146" s="238">
        <f t="shared" si="53"/>
        <v>212858648</v>
      </c>
      <c r="AL146" s="173">
        <f t="shared" si="55"/>
        <v>2411676417.5720015</v>
      </c>
      <c r="AM146" s="88">
        <f t="shared" si="55"/>
        <v>12729574.42</v>
      </c>
      <c r="AN146" s="84">
        <f t="shared" si="56"/>
        <v>2424405991.9920015</v>
      </c>
    </row>
    <row r="147" spans="1:40" s="46" customFormat="1" ht="12" customHeight="1" x14ac:dyDescent="0.2">
      <c r="A147" s="241" t="s">
        <v>512</v>
      </c>
      <c r="B147" s="83">
        <v>0</v>
      </c>
      <c r="C147" s="83">
        <v>0</v>
      </c>
      <c r="D147" s="83">
        <v>0</v>
      </c>
      <c r="E147" s="83">
        <v>0</v>
      </c>
      <c r="F147" s="7">
        <v>0</v>
      </c>
      <c r="G147" s="7">
        <f t="shared" si="40"/>
        <v>0</v>
      </c>
      <c r="H147" s="83">
        <v>0</v>
      </c>
      <c r="I147" s="83">
        <v>0</v>
      </c>
      <c r="J147" s="83">
        <v>0</v>
      </c>
      <c r="K147" s="83">
        <v>0</v>
      </c>
      <c r="L147" s="94">
        <v>0</v>
      </c>
      <c r="M147" s="238">
        <v>0</v>
      </c>
      <c r="N147" s="180">
        <v>0</v>
      </c>
      <c r="O147" s="83">
        <v>0</v>
      </c>
      <c r="P147" s="84">
        <v>0</v>
      </c>
      <c r="Q147" s="82">
        <v>0</v>
      </c>
      <c r="R147" s="83">
        <v>0</v>
      </c>
      <c r="S147" s="84">
        <f t="shared" si="54"/>
        <v>0</v>
      </c>
      <c r="T147" s="73">
        <v>0</v>
      </c>
      <c r="U147" s="73">
        <v>0</v>
      </c>
      <c r="V147" s="77">
        <f t="shared" si="51"/>
        <v>0</v>
      </c>
      <c r="W147" s="74">
        <v>0</v>
      </c>
      <c r="X147" s="74">
        <v>0</v>
      </c>
      <c r="Y147" s="170">
        <f t="shared" si="44"/>
        <v>0</v>
      </c>
      <c r="Z147" s="181">
        <v>0</v>
      </c>
      <c r="AA147" s="74">
        <v>0</v>
      </c>
      <c r="AB147" s="90">
        <v>0</v>
      </c>
      <c r="AC147" s="82">
        <v>0</v>
      </c>
      <c r="AD147" s="88">
        <v>0</v>
      </c>
      <c r="AE147" s="88">
        <v>0</v>
      </c>
      <c r="AF147" s="88">
        <v>0</v>
      </c>
      <c r="AG147" s="88">
        <v>0</v>
      </c>
      <c r="AH147" s="77">
        <f t="shared" si="50"/>
        <v>0</v>
      </c>
      <c r="AI147" s="83">
        <v>0</v>
      </c>
      <c r="AJ147" s="88">
        <v>810000</v>
      </c>
      <c r="AK147" s="238">
        <f t="shared" si="53"/>
        <v>810000</v>
      </c>
      <c r="AL147" s="173">
        <f t="shared" si="55"/>
        <v>0</v>
      </c>
      <c r="AM147" s="88">
        <f t="shared" si="55"/>
        <v>810000</v>
      </c>
      <c r="AN147" s="84">
        <f t="shared" si="56"/>
        <v>810000</v>
      </c>
    </row>
    <row r="148" spans="1:40" s="46" customFormat="1" ht="12" customHeight="1" x14ac:dyDescent="0.2">
      <c r="A148" s="250" t="s">
        <v>513</v>
      </c>
      <c r="B148" s="83">
        <v>0</v>
      </c>
      <c r="C148" s="83">
        <v>0</v>
      </c>
      <c r="D148" s="83">
        <v>0</v>
      </c>
      <c r="E148" s="83">
        <v>0</v>
      </c>
      <c r="F148" s="7">
        <v>0</v>
      </c>
      <c r="G148" s="7">
        <f t="shared" si="40"/>
        <v>0</v>
      </c>
      <c r="H148" s="83">
        <v>0</v>
      </c>
      <c r="I148" s="83">
        <v>0</v>
      </c>
      <c r="J148" s="83">
        <v>0</v>
      </c>
      <c r="K148" s="83">
        <v>0</v>
      </c>
      <c r="L148" s="94">
        <v>0</v>
      </c>
      <c r="M148" s="238">
        <v>0</v>
      </c>
      <c r="N148" s="180">
        <v>0</v>
      </c>
      <c r="O148" s="83">
        <v>0</v>
      </c>
      <c r="P148" s="84">
        <v>0</v>
      </c>
      <c r="Q148" s="82">
        <v>0</v>
      </c>
      <c r="R148" s="83">
        <v>0</v>
      </c>
      <c r="S148" s="84">
        <f t="shared" si="54"/>
        <v>0</v>
      </c>
      <c r="T148" s="73">
        <v>0</v>
      </c>
      <c r="U148" s="73">
        <v>0</v>
      </c>
      <c r="V148" s="77">
        <f t="shared" si="51"/>
        <v>0</v>
      </c>
      <c r="W148" s="74">
        <v>0</v>
      </c>
      <c r="X148" s="74">
        <v>0</v>
      </c>
      <c r="Y148" s="170">
        <f t="shared" si="44"/>
        <v>0</v>
      </c>
      <c r="Z148" s="181">
        <v>0</v>
      </c>
      <c r="AA148" s="74">
        <v>0</v>
      </c>
      <c r="AB148" s="90">
        <v>0</v>
      </c>
      <c r="AC148" s="82">
        <v>0</v>
      </c>
      <c r="AD148" s="88">
        <v>0</v>
      </c>
      <c r="AE148" s="88">
        <v>0</v>
      </c>
      <c r="AF148" s="88">
        <v>176000</v>
      </c>
      <c r="AG148" s="88">
        <v>0</v>
      </c>
      <c r="AH148" s="77">
        <f t="shared" si="50"/>
        <v>176000</v>
      </c>
      <c r="AI148" s="83">
        <v>0</v>
      </c>
      <c r="AJ148" s="88">
        <v>0</v>
      </c>
      <c r="AK148" s="238">
        <f t="shared" si="53"/>
        <v>0</v>
      </c>
      <c r="AL148" s="173">
        <f t="shared" si="55"/>
        <v>176000</v>
      </c>
      <c r="AM148" s="88">
        <f t="shared" si="55"/>
        <v>0</v>
      </c>
      <c r="AN148" s="84">
        <f t="shared" si="56"/>
        <v>176000</v>
      </c>
    </row>
    <row r="149" spans="1:40" s="46" customFormat="1" ht="10.5" customHeight="1" x14ac:dyDescent="0.2">
      <c r="A149" s="241" t="s">
        <v>514</v>
      </c>
      <c r="B149" s="83">
        <v>0</v>
      </c>
      <c r="C149" s="83">
        <v>0</v>
      </c>
      <c r="D149" s="83">
        <v>0</v>
      </c>
      <c r="E149" s="83">
        <v>0</v>
      </c>
      <c r="F149" s="7">
        <v>0</v>
      </c>
      <c r="G149" s="7">
        <f t="shared" si="40"/>
        <v>0</v>
      </c>
      <c r="H149" s="83">
        <v>0</v>
      </c>
      <c r="I149" s="83">
        <v>0</v>
      </c>
      <c r="J149" s="83">
        <v>0</v>
      </c>
      <c r="K149" s="83">
        <v>0</v>
      </c>
      <c r="L149" s="94">
        <v>0</v>
      </c>
      <c r="M149" s="238">
        <v>0</v>
      </c>
      <c r="N149" s="180">
        <v>0</v>
      </c>
      <c r="O149" s="83">
        <v>0</v>
      </c>
      <c r="P149" s="84">
        <v>0</v>
      </c>
      <c r="Q149" s="82">
        <v>0</v>
      </c>
      <c r="R149" s="83">
        <v>0</v>
      </c>
      <c r="S149" s="84">
        <f t="shared" si="54"/>
        <v>0</v>
      </c>
      <c r="T149" s="73">
        <v>0</v>
      </c>
      <c r="U149" s="73">
        <v>0</v>
      </c>
      <c r="V149" s="77">
        <f t="shared" si="51"/>
        <v>0</v>
      </c>
      <c r="W149" s="74">
        <v>0</v>
      </c>
      <c r="X149" s="74">
        <v>0</v>
      </c>
      <c r="Y149" s="170">
        <f t="shared" si="44"/>
        <v>0</v>
      </c>
      <c r="Z149" s="181">
        <v>0</v>
      </c>
      <c r="AA149" s="74">
        <v>0</v>
      </c>
      <c r="AB149" s="90">
        <v>0</v>
      </c>
      <c r="AC149" s="82">
        <v>0</v>
      </c>
      <c r="AD149" s="88">
        <v>0</v>
      </c>
      <c r="AE149" s="88">
        <v>0</v>
      </c>
      <c r="AF149" s="88">
        <v>10950500</v>
      </c>
      <c r="AG149" s="88">
        <v>0</v>
      </c>
      <c r="AH149" s="77">
        <f t="shared" si="50"/>
        <v>10950500</v>
      </c>
      <c r="AI149" s="83">
        <v>35203728.859999999</v>
      </c>
      <c r="AJ149" s="88">
        <v>80308481</v>
      </c>
      <c r="AK149" s="238">
        <f t="shared" si="53"/>
        <v>115512209.86</v>
      </c>
      <c r="AL149" s="173">
        <f t="shared" si="55"/>
        <v>46154228.859999999</v>
      </c>
      <c r="AM149" s="88">
        <f t="shared" si="55"/>
        <v>80308481</v>
      </c>
      <c r="AN149" s="84">
        <f t="shared" si="56"/>
        <v>126462709.86</v>
      </c>
    </row>
    <row r="150" spans="1:40" s="46" customFormat="1" ht="10.5" customHeight="1" x14ac:dyDescent="0.2">
      <c r="A150" s="241" t="s">
        <v>515</v>
      </c>
      <c r="B150" s="77">
        <v>0</v>
      </c>
      <c r="C150" s="77">
        <v>0</v>
      </c>
      <c r="D150" s="77">
        <v>0</v>
      </c>
      <c r="E150" s="77">
        <v>0</v>
      </c>
      <c r="F150" s="77">
        <v>0</v>
      </c>
      <c r="G150" s="77">
        <f t="shared" si="40"/>
        <v>0</v>
      </c>
      <c r="H150" s="77">
        <v>0</v>
      </c>
      <c r="I150" s="77">
        <v>0</v>
      </c>
      <c r="J150" s="77">
        <v>0</v>
      </c>
      <c r="K150" s="77">
        <v>0</v>
      </c>
      <c r="L150" s="77">
        <v>0</v>
      </c>
      <c r="M150" s="77">
        <v>0</v>
      </c>
      <c r="N150" s="77">
        <v>0</v>
      </c>
      <c r="O150" s="77">
        <v>0</v>
      </c>
      <c r="P150" s="77">
        <v>0</v>
      </c>
      <c r="Q150" s="77">
        <v>0</v>
      </c>
      <c r="R150" s="77">
        <v>0</v>
      </c>
      <c r="S150" s="77">
        <f t="shared" si="54"/>
        <v>0</v>
      </c>
      <c r="T150" s="77">
        <v>0</v>
      </c>
      <c r="U150" s="77">
        <v>0</v>
      </c>
      <c r="V150" s="77">
        <f t="shared" si="51"/>
        <v>0</v>
      </c>
      <c r="W150" s="77">
        <v>0</v>
      </c>
      <c r="X150" s="77">
        <v>0</v>
      </c>
      <c r="Y150" s="77">
        <f t="shared" si="44"/>
        <v>0</v>
      </c>
      <c r="Z150" s="77">
        <v>0</v>
      </c>
      <c r="AA150" s="77">
        <v>0</v>
      </c>
      <c r="AB150" s="77">
        <v>0</v>
      </c>
      <c r="AC150" s="77">
        <v>0</v>
      </c>
      <c r="AD150" s="77">
        <v>0</v>
      </c>
      <c r="AE150" s="77">
        <v>0</v>
      </c>
      <c r="AF150" s="77">
        <v>0</v>
      </c>
      <c r="AG150" s="77">
        <v>6930800</v>
      </c>
      <c r="AH150" s="77">
        <f t="shared" si="50"/>
        <v>-6930800</v>
      </c>
      <c r="AI150" s="77">
        <v>0</v>
      </c>
      <c r="AJ150" s="77">
        <v>0</v>
      </c>
      <c r="AK150" s="170">
        <f t="shared" si="53"/>
        <v>0</v>
      </c>
      <c r="AL150" s="168">
        <f t="shared" si="55"/>
        <v>0</v>
      </c>
      <c r="AM150" s="77">
        <f t="shared" si="55"/>
        <v>6930800</v>
      </c>
      <c r="AN150" s="78">
        <f t="shared" si="56"/>
        <v>6930800</v>
      </c>
    </row>
    <row r="151" spans="1:40" s="46" customFormat="1" ht="10.5" customHeight="1" x14ac:dyDescent="0.2">
      <c r="A151" s="241" t="s">
        <v>516</v>
      </c>
      <c r="B151" s="77">
        <v>0</v>
      </c>
      <c r="C151" s="77">
        <v>0</v>
      </c>
      <c r="D151" s="77">
        <v>0</v>
      </c>
      <c r="E151" s="77">
        <v>0</v>
      </c>
      <c r="F151" s="77">
        <v>0</v>
      </c>
      <c r="G151" s="77">
        <f t="shared" si="40"/>
        <v>0</v>
      </c>
      <c r="H151" s="77">
        <v>0</v>
      </c>
      <c r="I151" s="77">
        <v>0</v>
      </c>
      <c r="J151" s="77">
        <v>0</v>
      </c>
      <c r="K151" s="77">
        <v>0</v>
      </c>
      <c r="L151" s="77">
        <v>0</v>
      </c>
      <c r="M151" s="77">
        <v>0</v>
      </c>
      <c r="N151" s="77">
        <v>0</v>
      </c>
      <c r="O151" s="77">
        <v>0</v>
      </c>
      <c r="P151" s="77">
        <v>0</v>
      </c>
      <c r="Q151" s="77">
        <v>0</v>
      </c>
      <c r="R151" s="77">
        <v>0</v>
      </c>
      <c r="S151" s="77">
        <f t="shared" si="54"/>
        <v>0</v>
      </c>
      <c r="T151" s="77">
        <v>0</v>
      </c>
      <c r="U151" s="77">
        <v>0</v>
      </c>
      <c r="V151" s="77">
        <f t="shared" si="51"/>
        <v>0</v>
      </c>
      <c r="W151" s="77">
        <v>0</v>
      </c>
      <c r="X151" s="77">
        <v>0</v>
      </c>
      <c r="Y151" s="77">
        <f t="shared" si="44"/>
        <v>0</v>
      </c>
      <c r="Z151" s="77">
        <v>0</v>
      </c>
      <c r="AA151" s="77">
        <v>0</v>
      </c>
      <c r="AB151" s="77">
        <v>0</v>
      </c>
      <c r="AC151" s="77">
        <v>0</v>
      </c>
      <c r="AD151" s="77">
        <v>0</v>
      </c>
      <c r="AE151" s="77">
        <v>0</v>
      </c>
      <c r="AF151" s="77">
        <v>0</v>
      </c>
      <c r="AG151" s="77">
        <v>0</v>
      </c>
      <c r="AH151" s="77">
        <f t="shared" si="50"/>
        <v>0</v>
      </c>
      <c r="AI151" s="77">
        <v>0</v>
      </c>
      <c r="AJ151" s="77">
        <v>201000</v>
      </c>
      <c r="AK151" s="170">
        <f t="shared" si="53"/>
        <v>201000</v>
      </c>
      <c r="AL151" s="168">
        <f t="shared" si="55"/>
        <v>0</v>
      </c>
      <c r="AM151" s="77">
        <f t="shared" si="55"/>
        <v>201000</v>
      </c>
      <c r="AN151" s="78">
        <f t="shared" si="56"/>
        <v>201000</v>
      </c>
    </row>
    <row r="152" spans="1:40" s="46" customFormat="1" ht="10.5" customHeight="1" x14ac:dyDescent="0.2">
      <c r="A152" s="241" t="s">
        <v>517</v>
      </c>
      <c r="B152" s="77">
        <v>0</v>
      </c>
      <c r="C152" s="77">
        <v>0</v>
      </c>
      <c r="D152" s="77">
        <v>0</v>
      </c>
      <c r="E152" s="77">
        <v>0</v>
      </c>
      <c r="F152" s="77">
        <v>0</v>
      </c>
      <c r="G152" s="77">
        <f t="shared" si="40"/>
        <v>0</v>
      </c>
      <c r="H152" s="77">
        <v>0</v>
      </c>
      <c r="I152" s="77">
        <v>0</v>
      </c>
      <c r="J152" s="77">
        <v>0</v>
      </c>
      <c r="K152" s="77">
        <v>0</v>
      </c>
      <c r="L152" s="77">
        <v>0</v>
      </c>
      <c r="M152" s="77">
        <v>0</v>
      </c>
      <c r="N152" s="77">
        <v>0</v>
      </c>
      <c r="O152" s="77">
        <v>0</v>
      </c>
      <c r="P152" s="77">
        <v>0</v>
      </c>
      <c r="Q152" s="77">
        <v>0</v>
      </c>
      <c r="R152" s="77">
        <v>0</v>
      </c>
      <c r="S152" s="77">
        <f t="shared" si="54"/>
        <v>0</v>
      </c>
      <c r="T152" s="77">
        <v>0</v>
      </c>
      <c r="U152" s="77">
        <v>0</v>
      </c>
      <c r="V152" s="77">
        <f t="shared" si="51"/>
        <v>0</v>
      </c>
      <c r="W152" s="77">
        <v>0</v>
      </c>
      <c r="X152" s="77">
        <v>0</v>
      </c>
      <c r="Y152" s="77">
        <f t="shared" si="44"/>
        <v>0</v>
      </c>
      <c r="Z152" s="77">
        <v>0</v>
      </c>
      <c r="AA152" s="77">
        <v>0</v>
      </c>
      <c r="AB152" s="77">
        <v>0</v>
      </c>
      <c r="AC152" s="77">
        <v>0</v>
      </c>
      <c r="AD152" s="77">
        <v>0</v>
      </c>
      <c r="AE152" s="77">
        <v>0</v>
      </c>
      <c r="AF152" s="77">
        <v>0</v>
      </c>
      <c r="AG152" s="77">
        <v>0</v>
      </c>
      <c r="AH152" s="77">
        <f t="shared" si="50"/>
        <v>0</v>
      </c>
      <c r="AI152" s="77">
        <v>0</v>
      </c>
      <c r="AJ152" s="77">
        <v>12508490</v>
      </c>
      <c r="AK152" s="170">
        <f t="shared" si="53"/>
        <v>12508490</v>
      </c>
      <c r="AL152" s="168">
        <f t="shared" si="55"/>
        <v>0</v>
      </c>
      <c r="AM152" s="77">
        <f t="shared" si="55"/>
        <v>12508490</v>
      </c>
      <c r="AN152" s="78">
        <f t="shared" si="56"/>
        <v>12508490</v>
      </c>
    </row>
    <row r="153" spans="1:40" s="46" customFormat="1" ht="10.5" customHeight="1" x14ac:dyDescent="0.2">
      <c r="A153" s="241" t="s">
        <v>108</v>
      </c>
      <c r="B153" s="77">
        <v>0</v>
      </c>
      <c r="C153" s="77">
        <v>0</v>
      </c>
      <c r="D153" s="77">
        <v>0</v>
      </c>
      <c r="E153" s="77">
        <v>0</v>
      </c>
      <c r="F153" s="77">
        <v>0</v>
      </c>
      <c r="G153" s="77">
        <f t="shared" si="40"/>
        <v>0</v>
      </c>
      <c r="H153" s="77">
        <v>0</v>
      </c>
      <c r="I153" s="77">
        <v>0</v>
      </c>
      <c r="J153" s="77">
        <v>0</v>
      </c>
      <c r="K153" s="77">
        <v>0</v>
      </c>
      <c r="L153" s="77">
        <v>0</v>
      </c>
      <c r="M153" s="77">
        <v>0</v>
      </c>
      <c r="N153" s="77">
        <v>0</v>
      </c>
      <c r="O153" s="77">
        <v>0</v>
      </c>
      <c r="P153" s="77">
        <v>0</v>
      </c>
      <c r="Q153" s="77">
        <v>0</v>
      </c>
      <c r="R153" s="77">
        <v>0</v>
      </c>
      <c r="S153" s="77">
        <f t="shared" si="54"/>
        <v>0</v>
      </c>
      <c r="T153" s="77">
        <v>0</v>
      </c>
      <c r="U153" s="77">
        <v>0</v>
      </c>
      <c r="V153" s="77">
        <f t="shared" si="51"/>
        <v>0</v>
      </c>
      <c r="W153" s="77">
        <v>0</v>
      </c>
      <c r="X153" s="77">
        <v>0</v>
      </c>
      <c r="Y153" s="77">
        <f t="shared" si="44"/>
        <v>0</v>
      </c>
      <c r="Z153" s="77">
        <v>0</v>
      </c>
      <c r="AA153" s="77">
        <v>0</v>
      </c>
      <c r="AB153" s="77">
        <v>0</v>
      </c>
      <c r="AC153" s="77">
        <v>0</v>
      </c>
      <c r="AD153" s="77">
        <v>0</v>
      </c>
      <c r="AE153" s="77">
        <v>0</v>
      </c>
      <c r="AF153" s="77">
        <v>0</v>
      </c>
      <c r="AG153" s="77">
        <v>0</v>
      </c>
      <c r="AH153" s="77">
        <f t="shared" si="50"/>
        <v>0</v>
      </c>
      <c r="AI153" s="77">
        <v>6380921</v>
      </c>
      <c r="AJ153" s="77">
        <v>5264986</v>
      </c>
      <c r="AK153" s="170">
        <f t="shared" si="53"/>
        <v>11645907</v>
      </c>
      <c r="AL153" s="168">
        <f t="shared" si="55"/>
        <v>6380921</v>
      </c>
      <c r="AM153" s="77">
        <f t="shared" si="55"/>
        <v>5264986</v>
      </c>
      <c r="AN153" s="78">
        <f t="shared" si="56"/>
        <v>11645907</v>
      </c>
    </row>
    <row r="154" spans="1:40" s="46" customFormat="1" ht="10.5" customHeight="1" x14ac:dyDescent="0.2">
      <c r="A154" s="241" t="s">
        <v>123</v>
      </c>
      <c r="B154" s="77">
        <v>0</v>
      </c>
      <c r="C154" s="77">
        <v>0</v>
      </c>
      <c r="D154" s="77">
        <v>0</v>
      </c>
      <c r="E154" s="77">
        <v>0</v>
      </c>
      <c r="F154" s="77">
        <v>0</v>
      </c>
      <c r="G154" s="77">
        <f t="shared" ref="G154:G171" si="57">E154+F154</f>
        <v>0</v>
      </c>
      <c r="H154" s="77">
        <v>0</v>
      </c>
      <c r="I154" s="77">
        <v>0</v>
      </c>
      <c r="J154" s="77">
        <v>0</v>
      </c>
      <c r="K154" s="77">
        <v>0</v>
      </c>
      <c r="L154" s="77">
        <v>0</v>
      </c>
      <c r="M154" s="77">
        <v>0</v>
      </c>
      <c r="N154" s="77">
        <v>0</v>
      </c>
      <c r="O154" s="77">
        <v>0</v>
      </c>
      <c r="P154" s="77">
        <v>0</v>
      </c>
      <c r="Q154" s="77">
        <v>0</v>
      </c>
      <c r="R154" s="77">
        <v>0</v>
      </c>
      <c r="S154" s="77">
        <f t="shared" si="54"/>
        <v>0</v>
      </c>
      <c r="T154" s="77">
        <v>0</v>
      </c>
      <c r="U154" s="77">
        <v>0</v>
      </c>
      <c r="V154" s="77">
        <f t="shared" si="51"/>
        <v>0</v>
      </c>
      <c r="W154" s="77">
        <v>0</v>
      </c>
      <c r="X154" s="77">
        <v>0</v>
      </c>
      <c r="Y154" s="77">
        <f t="shared" ref="Y154:Y160" si="58">W154+X154</f>
        <v>0</v>
      </c>
      <c r="Z154" s="77">
        <v>0</v>
      </c>
      <c r="AA154" s="77">
        <v>0</v>
      </c>
      <c r="AB154" s="77">
        <v>0</v>
      </c>
      <c r="AC154" s="77">
        <v>0</v>
      </c>
      <c r="AD154" s="77">
        <v>0</v>
      </c>
      <c r="AE154" s="77">
        <v>0</v>
      </c>
      <c r="AF154" s="77">
        <v>0</v>
      </c>
      <c r="AG154" s="77">
        <v>0</v>
      </c>
      <c r="AH154" s="77">
        <f t="shared" si="50"/>
        <v>0</v>
      </c>
      <c r="AI154" s="77">
        <v>9633100</v>
      </c>
      <c r="AJ154" s="77">
        <v>0</v>
      </c>
      <c r="AK154" s="170">
        <f t="shared" si="53"/>
        <v>9633100</v>
      </c>
      <c r="AL154" s="168">
        <f t="shared" si="55"/>
        <v>9633100</v>
      </c>
      <c r="AM154" s="77">
        <f t="shared" si="55"/>
        <v>0</v>
      </c>
      <c r="AN154" s="78">
        <f t="shared" si="56"/>
        <v>9633100</v>
      </c>
    </row>
    <row r="155" spans="1:40" s="46" customFormat="1" ht="10.5" customHeight="1" x14ac:dyDescent="0.2">
      <c r="A155" s="241" t="s">
        <v>518</v>
      </c>
      <c r="B155" s="77">
        <v>0</v>
      </c>
      <c r="C155" s="77">
        <v>0</v>
      </c>
      <c r="D155" s="77">
        <v>0</v>
      </c>
      <c r="E155" s="77">
        <v>0</v>
      </c>
      <c r="F155" s="77">
        <v>0</v>
      </c>
      <c r="G155" s="77">
        <f t="shared" si="57"/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77">
        <v>0</v>
      </c>
      <c r="Q155" s="77">
        <v>0</v>
      </c>
      <c r="R155" s="77">
        <v>0</v>
      </c>
      <c r="S155" s="77">
        <f t="shared" si="54"/>
        <v>0</v>
      </c>
      <c r="T155" s="77">
        <v>0</v>
      </c>
      <c r="U155" s="77">
        <v>0</v>
      </c>
      <c r="V155" s="77">
        <f t="shared" si="51"/>
        <v>0</v>
      </c>
      <c r="W155" s="77">
        <v>0</v>
      </c>
      <c r="X155" s="77">
        <v>0</v>
      </c>
      <c r="Y155" s="77">
        <f t="shared" si="58"/>
        <v>0</v>
      </c>
      <c r="Z155" s="77">
        <v>0</v>
      </c>
      <c r="AA155" s="77">
        <v>0</v>
      </c>
      <c r="AB155" s="77">
        <v>0</v>
      </c>
      <c r="AC155" s="77">
        <v>0</v>
      </c>
      <c r="AD155" s="77">
        <v>0</v>
      </c>
      <c r="AE155" s="77">
        <v>0</v>
      </c>
      <c r="AF155" s="77">
        <v>0</v>
      </c>
      <c r="AG155" s="77">
        <v>0</v>
      </c>
      <c r="AH155" s="77">
        <f t="shared" si="50"/>
        <v>0</v>
      </c>
      <c r="AI155" s="77">
        <v>1000000</v>
      </c>
      <c r="AJ155" s="77">
        <v>0</v>
      </c>
      <c r="AK155" s="170">
        <f t="shared" si="53"/>
        <v>1000000</v>
      </c>
      <c r="AL155" s="168">
        <f t="shared" si="55"/>
        <v>1000000</v>
      </c>
      <c r="AM155" s="77">
        <f t="shared" si="55"/>
        <v>0</v>
      </c>
      <c r="AN155" s="78">
        <f t="shared" si="56"/>
        <v>1000000</v>
      </c>
    </row>
    <row r="156" spans="1:40" s="46" customFormat="1" ht="10.5" customHeight="1" x14ac:dyDescent="0.2">
      <c r="A156" s="241" t="s">
        <v>103</v>
      </c>
      <c r="B156" s="77">
        <v>0</v>
      </c>
      <c r="C156" s="77">
        <v>0</v>
      </c>
      <c r="D156" s="77">
        <v>0</v>
      </c>
      <c r="E156" s="77">
        <v>0</v>
      </c>
      <c r="F156" s="77">
        <v>0</v>
      </c>
      <c r="G156" s="77">
        <f t="shared" si="57"/>
        <v>0</v>
      </c>
      <c r="H156" s="77">
        <v>0</v>
      </c>
      <c r="I156" s="77">
        <v>0</v>
      </c>
      <c r="J156" s="77">
        <v>0</v>
      </c>
      <c r="K156" s="77">
        <v>0</v>
      </c>
      <c r="L156" s="77">
        <v>0</v>
      </c>
      <c r="M156" s="77">
        <v>0</v>
      </c>
      <c r="N156" s="77">
        <v>0</v>
      </c>
      <c r="O156" s="77">
        <v>0</v>
      </c>
      <c r="P156" s="77">
        <v>0</v>
      </c>
      <c r="Q156" s="77">
        <v>0</v>
      </c>
      <c r="R156" s="77">
        <v>0</v>
      </c>
      <c r="S156" s="77">
        <f t="shared" si="54"/>
        <v>0</v>
      </c>
      <c r="T156" s="77">
        <v>0</v>
      </c>
      <c r="U156" s="77">
        <v>0</v>
      </c>
      <c r="V156" s="77">
        <f t="shared" si="51"/>
        <v>0</v>
      </c>
      <c r="W156" s="77">
        <v>0</v>
      </c>
      <c r="X156" s="77">
        <v>0</v>
      </c>
      <c r="Y156" s="77">
        <f t="shared" si="58"/>
        <v>0</v>
      </c>
      <c r="Z156" s="77">
        <v>0</v>
      </c>
      <c r="AA156" s="77">
        <v>0</v>
      </c>
      <c r="AB156" s="77">
        <v>0</v>
      </c>
      <c r="AC156" s="77">
        <v>0</v>
      </c>
      <c r="AD156" s="77">
        <v>0</v>
      </c>
      <c r="AE156" s="77">
        <v>0</v>
      </c>
      <c r="AF156" s="77">
        <v>0</v>
      </c>
      <c r="AG156" s="77">
        <v>0</v>
      </c>
      <c r="AH156" s="77">
        <f t="shared" si="50"/>
        <v>0</v>
      </c>
      <c r="AI156" s="77">
        <v>257924</v>
      </c>
      <c r="AJ156" s="77">
        <v>0</v>
      </c>
      <c r="AK156" s="170">
        <f t="shared" si="53"/>
        <v>257924</v>
      </c>
      <c r="AL156" s="168">
        <f t="shared" si="55"/>
        <v>257924</v>
      </c>
      <c r="AM156" s="77">
        <f t="shared" si="55"/>
        <v>0</v>
      </c>
      <c r="AN156" s="78">
        <f t="shared" si="56"/>
        <v>257924</v>
      </c>
    </row>
    <row r="157" spans="1:40" s="46" customFormat="1" ht="10.5" customHeight="1" x14ac:dyDescent="0.2">
      <c r="A157" s="241" t="s">
        <v>240</v>
      </c>
      <c r="B157" s="77">
        <v>0</v>
      </c>
      <c r="C157" s="77">
        <v>0</v>
      </c>
      <c r="D157" s="77">
        <v>0</v>
      </c>
      <c r="E157" s="77">
        <v>0</v>
      </c>
      <c r="F157" s="77">
        <v>0</v>
      </c>
      <c r="G157" s="77">
        <f t="shared" si="57"/>
        <v>0</v>
      </c>
      <c r="H157" s="77">
        <v>0</v>
      </c>
      <c r="I157" s="77">
        <v>0</v>
      </c>
      <c r="J157" s="77">
        <v>0</v>
      </c>
      <c r="K157" s="77">
        <v>0</v>
      </c>
      <c r="L157" s="77">
        <v>0</v>
      </c>
      <c r="M157" s="77">
        <v>0</v>
      </c>
      <c r="N157" s="77">
        <v>0</v>
      </c>
      <c r="O157" s="77">
        <v>0</v>
      </c>
      <c r="P157" s="77">
        <v>0</v>
      </c>
      <c r="Q157" s="77">
        <v>0</v>
      </c>
      <c r="R157" s="77">
        <v>0</v>
      </c>
      <c r="S157" s="77">
        <f t="shared" si="54"/>
        <v>0</v>
      </c>
      <c r="T157" s="77">
        <v>0</v>
      </c>
      <c r="U157" s="77">
        <v>0</v>
      </c>
      <c r="V157" s="77">
        <f t="shared" si="51"/>
        <v>0</v>
      </c>
      <c r="W157" s="77">
        <v>0</v>
      </c>
      <c r="X157" s="77">
        <v>0</v>
      </c>
      <c r="Y157" s="77">
        <f t="shared" si="58"/>
        <v>0</v>
      </c>
      <c r="Z157" s="77">
        <v>0</v>
      </c>
      <c r="AA157" s="77">
        <v>0</v>
      </c>
      <c r="AB157" s="77">
        <v>0</v>
      </c>
      <c r="AC157" s="77">
        <v>0</v>
      </c>
      <c r="AD157" s="77">
        <v>0</v>
      </c>
      <c r="AE157" s="77">
        <v>0</v>
      </c>
      <c r="AF157" s="77">
        <v>0</v>
      </c>
      <c r="AG157" s="77">
        <v>0</v>
      </c>
      <c r="AH157" s="77">
        <f t="shared" ref="AH157:AH176" si="59">AF157-AG157</f>
        <v>0</v>
      </c>
      <c r="AI157" s="77">
        <v>4048157</v>
      </c>
      <c r="AJ157" s="77">
        <v>0</v>
      </c>
      <c r="AK157" s="170">
        <f t="shared" si="53"/>
        <v>4048157</v>
      </c>
      <c r="AL157" s="168">
        <f t="shared" si="55"/>
        <v>4048157</v>
      </c>
      <c r="AM157" s="77">
        <f t="shared" si="55"/>
        <v>0</v>
      </c>
      <c r="AN157" s="78">
        <f t="shared" si="56"/>
        <v>4048157</v>
      </c>
    </row>
    <row r="158" spans="1:40" s="46" customFormat="1" ht="10.5" customHeight="1" x14ac:dyDescent="0.2">
      <c r="A158" s="241" t="s">
        <v>241</v>
      </c>
      <c r="B158" s="77">
        <v>0</v>
      </c>
      <c r="C158" s="77">
        <v>0</v>
      </c>
      <c r="D158" s="77">
        <v>0</v>
      </c>
      <c r="E158" s="77">
        <v>0</v>
      </c>
      <c r="F158" s="77">
        <v>0</v>
      </c>
      <c r="G158" s="77">
        <f t="shared" si="57"/>
        <v>0</v>
      </c>
      <c r="H158" s="77">
        <v>0</v>
      </c>
      <c r="I158" s="77">
        <v>0</v>
      </c>
      <c r="J158" s="77">
        <v>0</v>
      </c>
      <c r="K158" s="77">
        <v>0</v>
      </c>
      <c r="L158" s="77">
        <v>0</v>
      </c>
      <c r="M158" s="77">
        <v>0</v>
      </c>
      <c r="N158" s="77">
        <v>0</v>
      </c>
      <c r="O158" s="77">
        <v>0</v>
      </c>
      <c r="P158" s="77">
        <v>0</v>
      </c>
      <c r="Q158" s="77">
        <v>0</v>
      </c>
      <c r="R158" s="77">
        <v>0</v>
      </c>
      <c r="S158" s="77">
        <f t="shared" si="54"/>
        <v>0</v>
      </c>
      <c r="T158" s="77">
        <v>0</v>
      </c>
      <c r="U158" s="77">
        <v>0</v>
      </c>
      <c r="V158" s="77">
        <f t="shared" si="51"/>
        <v>0</v>
      </c>
      <c r="W158" s="77">
        <v>0</v>
      </c>
      <c r="X158" s="77">
        <v>0</v>
      </c>
      <c r="Y158" s="77">
        <f t="shared" si="58"/>
        <v>0</v>
      </c>
      <c r="Z158" s="77">
        <v>0</v>
      </c>
      <c r="AA158" s="77">
        <v>0</v>
      </c>
      <c r="AB158" s="77">
        <v>0</v>
      </c>
      <c r="AC158" s="77">
        <v>0</v>
      </c>
      <c r="AD158" s="77">
        <v>0</v>
      </c>
      <c r="AE158" s="77">
        <v>0</v>
      </c>
      <c r="AF158" s="77">
        <v>0</v>
      </c>
      <c r="AG158" s="77">
        <v>0</v>
      </c>
      <c r="AH158" s="77">
        <f t="shared" si="59"/>
        <v>0</v>
      </c>
      <c r="AI158" s="77">
        <v>3962100</v>
      </c>
      <c r="AJ158" s="77">
        <v>0</v>
      </c>
      <c r="AK158" s="170">
        <f t="shared" si="53"/>
        <v>3962100</v>
      </c>
      <c r="AL158" s="168">
        <f t="shared" si="55"/>
        <v>3962100</v>
      </c>
      <c r="AM158" s="77">
        <f t="shared" si="55"/>
        <v>0</v>
      </c>
      <c r="AN158" s="78">
        <f t="shared" si="56"/>
        <v>3962100</v>
      </c>
    </row>
    <row r="159" spans="1:40" s="46" customFormat="1" ht="10.5" customHeight="1" x14ac:dyDescent="0.2">
      <c r="A159" s="241" t="s">
        <v>519</v>
      </c>
      <c r="B159" s="77">
        <v>0</v>
      </c>
      <c r="C159" s="77">
        <v>0</v>
      </c>
      <c r="D159" s="77">
        <v>0</v>
      </c>
      <c r="E159" s="77">
        <v>0</v>
      </c>
      <c r="F159" s="77">
        <v>0</v>
      </c>
      <c r="G159" s="77">
        <f t="shared" si="57"/>
        <v>0</v>
      </c>
      <c r="H159" s="77">
        <v>0</v>
      </c>
      <c r="I159" s="77">
        <v>0</v>
      </c>
      <c r="J159" s="77">
        <v>0</v>
      </c>
      <c r="K159" s="77">
        <v>0</v>
      </c>
      <c r="L159" s="77">
        <v>0</v>
      </c>
      <c r="M159" s="77">
        <v>0</v>
      </c>
      <c r="N159" s="77">
        <v>0</v>
      </c>
      <c r="O159" s="77">
        <v>0</v>
      </c>
      <c r="P159" s="77">
        <v>0</v>
      </c>
      <c r="Q159" s="77">
        <v>0</v>
      </c>
      <c r="R159" s="77">
        <v>0</v>
      </c>
      <c r="S159" s="77">
        <f t="shared" si="54"/>
        <v>0</v>
      </c>
      <c r="T159" s="77">
        <v>0</v>
      </c>
      <c r="U159" s="77">
        <v>0</v>
      </c>
      <c r="V159" s="77">
        <f t="shared" si="51"/>
        <v>0</v>
      </c>
      <c r="W159" s="77">
        <v>0</v>
      </c>
      <c r="X159" s="77">
        <v>0</v>
      </c>
      <c r="Y159" s="77">
        <f t="shared" si="58"/>
        <v>0</v>
      </c>
      <c r="Z159" s="77">
        <v>0</v>
      </c>
      <c r="AA159" s="77">
        <v>0</v>
      </c>
      <c r="AB159" s="77">
        <v>0</v>
      </c>
      <c r="AC159" s="77">
        <v>0</v>
      </c>
      <c r="AD159" s="77">
        <v>0</v>
      </c>
      <c r="AE159" s="77">
        <v>0</v>
      </c>
      <c r="AF159" s="77">
        <v>0</v>
      </c>
      <c r="AG159" s="77">
        <v>0</v>
      </c>
      <c r="AH159" s="77">
        <f t="shared" si="59"/>
        <v>0</v>
      </c>
      <c r="AI159" s="77">
        <v>148936060</v>
      </c>
      <c r="AJ159" s="77">
        <v>0</v>
      </c>
      <c r="AK159" s="170">
        <f t="shared" si="53"/>
        <v>148936060</v>
      </c>
      <c r="AL159" s="168">
        <f t="shared" si="55"/>
        <v>148936060</v>
      </c>
      <c r="AM159" s="77">
        <f t="shared" si="55"/>
        <v>0</v>
      </c>
      <c r="AN159" s="78">
        <f t="shared" si="56"/>
        <v>148936060</v>
      </c>
    </row>
    <row r="160" spans="1:40" s="46" customFormat="1" ht="10.5" customHeight="1" x14ac:dyDescent="0.2">
      <c r="A160" s="241" t="s">
        <v>216</v>
      </c>
      <c r="B160" s="77">
        <v>0</v>
      </c>
      <c r="C160" s="77">
        <v>0</v>
      </c>
      <c r="D160" s="77">
        <v>0</v>
      </c>
      <c r="E160" s="77">
        <v>0</v>
      </c>
      <c r="F160" s="77">
        <v>0</v>
      </c>
      <c r="G160" s="77">
        <f t="shared" si="57"/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77">
        <v>0</v>
      </c>
      <c r="Q160" s="77">
        <v>0</v>
      </c>
      <c r="R160" s="77">
        <v>0</v>
      </c>
      <c r="S160" s="77">
        <f t="shared" si="54"/>
        <v>0</v>
      </c>
      <c r="T160" s="77">
        <v>0</v>
      </c>
      <c r="U160" s="77">
        <v>0</v>
      </c>
      <c r="V160" s="77">
        <f t="shared" si="51"/>
        <v>0</v>
      </c>
      <c r="W160" s="77">
        <v>0</v>
      </c>
      <c r="X160" s="77">
        <v>0</v>
      </c>
      <c r="Y160" s="77">
        <f t="shared" si="58"/>
        <v>0</v>
      </c>
      <c r="Z160" s="77">
        <v>0</v>
      </c>
      <c r="AA160" s="77">
        <v>0</v>
      </c>
      <c r="AB160" s="77">
        <v>0</v>
      </c>
      <c r="AC160" s="77">
        <v>0</v>
      </c>
      <c r="AD160" s="77">
        <v>0</v>
      </c>
      <c r="AE160" s="77">
        <v>0</v>
      </c>
      <c r="AF160" s="77">
        <v>229471</v>
      </c>
      <c r="AG160" s="77">
        <v>0</v>
      </c>
      <c r="AH160" s="77">
        <f t="shared" si="59"/>
        <v>229471</v>
      </c>
      <c r="AI160" s="77">
        <v>6369675</v>
      </c>
      <c r="AJ160" s="77">
        <v>0</v>
      </c>
      <c r="AK160" s="170">
        <f t="shared" si="53"/>
        <v>6369675</v>
      </c>
      <c r="AL160" s="168">
        <f>B160+E160+H160+K160+N160+Q160+T160+W160+Z160+AC160+AF160+AI160</f>
        <v>6599146</v>
      </c>
      <c r="AM160" s="77">
        <f>C160+F160+I160+L160+O160+R160+U160+X160+AA160+AD160+AG160+AJ160</f>
        <v>0</v>
      </c>
      <c r="AN160" s="78">
        <f>AL160+AM160</f>
        <v>6599146</v>
      </c>
    </row>
    <row r="161" spans="1:40" s="46" customFormat="1" ht="12" customHeight="1" x14ac:dyDescent="0.2">
      <c r="A161" s="241" t="s">
        <v>72</v>
      </c>
      <c r="B161" s="77">
        <v>0</v>
      </c>
      <c r="C161" s="77">
        <v>31735013</v>
      </c>
      <c r="D161" s="77">
        <f t="shared" ref="D161:D171" si="60">B161+C161</f>
        <v>31735013</v>
      </c>
      <c r="E161" s="77">
        <v>4949007</v>
      </c>
      <c r="F161" s="77">
        <v>7716050</v>
      </c>
      <c r="G161" s="77">
        <f t="shared" si="57"/>
        <v>12665057</v>
      </c>
      <c r="H161" s="77">
        <v>458197</v>
      </c>
      <c r="I161" s="77">
        <v>0</v>
      </c>
      <c r="J161" s="77">
        <f t="shared" ref="J161:J176" si="61">H161+I161</f>
        <v>458197</v>
      </c>
      <c r="K161" s="77">
        <v>0</v>
      </c>
      <c r="L161" s="77">
        <v>155600</v>
      </c>
      <c r="M161" s="77">
        <f t="shared" ref="M161:M176" si="62">K161+L161</f>
        <v>155600</v>
      </c>
      <c r="N161" s="77">
        <v>7870300</v>
      </c>
      <c r="O161" s="77">
        <v>2225300</v>
      </c>
      <c r="P161" s="77">
        <f t="shared" ref="P161:P176" si="63">N161+O161</f>
        <v>10095600</v>
      </c>
      <c r="Q161" s="77">
        <v>0</v>
      </c>
      <c r="R161" s="77">
        <v>0</v>
      </c>
      <c r="S161" s="77">
        <f t="shared" si="54"/>
        <v>0</v>
      </c>
      <c r="T161" s="77">
        <v>0</v>
      </c>
      <c r="U161" s="77">
        <v>0</v>
      </c>
      <c r="V161" s="77">
        <f t="shared" si="51"/>
        <v>0</v>
      </c>
      <c r="W161" s="77">
        <v>0</v>
      </c>
      <c r="X161" s="77">
        <v>0</v>
      </c>
      <c r="Y161" s="77">
        <f>W161+X161</f>
        <v>0</v>
      </c>
      <c r="Z161" s="77">
        <v>0</v>
      </c>
      <c r="AA161" s="77">
        <v>0</v>
      </c>
      <c r="AB161" s="77">
        <f t="shared" ref="AB161:AB174" si="64">Z161+AA161</f>
        <v>0</v>
      </c>
      <c r="AC161" s="77">
        <v>0</v>
      </c>
      <c r="AD161" s="77">
        <v>0</v>
      </c>
      <c r="AE161" s="77">
        <f t="shared" ref="AE161:AE176" si="65">AC161+AD161</f>
        <v>0</v>
      </c>
      <c r="AF161" s="77">
        <v>0</v>
      </c>
      <c r="AG161" s="77">
        <v>0</v>
      </c>
      <c r="AH161" s="77">
        <f t="shared" si="59"/>
        <v>0</v>
      </c>
      <c r="AI161" s="77">
        <v>428800</v>
      </c>
      <c r="AJ161" s="77">
        <v>0</v>
      </c>
      <c r="AK161" s="170">
        <f t="shared" si="53"/>
        <v>428800</v>
      </c>
      <c r="AL161" s="168">
        <f>B161+E161+H161+K161+N161+Q161+T161+W161+Z161+AC161+AF161+AI161</f>
        <v>13706304</v>
      </c>
      <c r="AM161" s="77">
        <f>C161+F161+I161+L161+O161+R161+U161+X161+AA161+AD161+AG161+AJ161</f>
        <v>41831963</v>
      </c>
      <c r="AN161" s="78">
        <f>AL161+AM161</f>
        <v>55538267</v>
      </c>
    </row>
    <row r="162" spans="1:40" s="46" customFormat="1" ht="12" customHeight="1" x14ac:dyDescent="0.2">
      <c r="A162" s="241" t="s">
        <v>223</v>
      </c>
      <c r="B162" s="83">
        <v>0</v>
      </c>
      <c r="C162" s="83">
        <v>0</v>
      </c>
      <c r="D162" s="83">
        <f t="shared" si="60"/>
        <v>0</v>
      </c>
      <c r="E162" s="83">
        <v>0</v>
      </c>
      <c r="F162" s="7">
        <v>0</v>
      </c>
      <c r="G162" s="7">
        <f t="shared" si="57"/>
        <v>0</v>
      </c>
      <c r="H162" s="83">
        <v>0</v>
      </c>
      <c r="I162" s="83">
        <v>0</v>
      </c>
      <c r="J162" s="83">
        <f t="shared" si="61"/>
        <v>0</v>
      </c>
      <c r="K162" s="83">
        <v>0</v>
      </c>
      <c r="L162" s="83">
        <v>0</v>
      </c>
      <c r="M162" s="238">
        <f t="shared" si="62"/>
        <v>0</v>
      </c>
      <c r="N162" s="180">
        <v>0</v>
      </c>
      <c r="O162" s="83">
        <v>0</v>
      </c>
      <c r="P162" s="84">
        <f t="shared" si="63"/>
        <v>0</v>
      </c>
      <c r="Q162" s="82">
        <v>17864822</v>
      </c>
      <c r="R162" s="83">
        <v>0</v>
      </c>
      <c r="S162" s="84">
        <f t="shared" si="54"/>
        <v>17864822</v>
      </c>
      <c r="T162" s="73">
        <v>0</v>
      </c>
      <c r="U162" s="73">
        <v>0</v>
      </c>
      <c r="V162" s="77">
        <f t="shared" si="51"/>
        <v>0</v>
      </c>
      <c r="W162" s="74">
        <v>0</v>
      </c>
      <c r="X162" s="74">
        <v>0</v>
      </c>
      <c r="Y162" s="170">
        <f>W162+X162</f>
        <v>0</v>
      </c>
      <c r="Z162" s="181">
        <v>0</v>
      </c>
      <c r="AA162" s="74">
        <v>0</v>
      </c>
      <c r="AB162" s="90">
        <f t="shared" si="64"/>
        <v>0</v>
      </c>
      <c r="AC162" s="82">
        <v>0</v>
      </c>
      <c r="AD162" s="88">
        <v>0</v>
      </c>
      <c r="AE162" s="88">
        <f t="shared" si="65"/>
        <v>0</v>
      </c>
      <c r="AF162" s="88">
        <v>0</v>
      </c>
      <c r="AG162" s="88">
        <v>0</v>
      </c>
      <c r="AH162" s="77">
        <f t="shared" si="59"/>
        <v>0</v>
      </c>
      <c r="AI162" s="83">
        <v>0</v>
      </c>
      <c r="AJ162" s="88">
        <v>0</v>
      </c>
      <c r="AK162" s="238">
        <f t="shared" si="53"/>
        <v>0</v>
      </c>
      <c r="AL162" s="173">
        <f t="shared" ref="AL162:AM174" si="66">B162+E162+H162+K162+N162+Q162+T162+W162+Z162+AC162+AF162+AI162</f>
        <v>17864822</v>
      </c>
      <c r="AM162" s="88">
        <f t="shared" si="66"/>
        <v>0</v>
      </c>
      <c r="AN162" s="84">
        <f t="shared" ref="AN162:AN174" si="67">AL162+AM162</f>
        <v>17864822</v>
      </c>
    </row>
    <row r="163" spans="1:40" s="46" customFormat="1" ht="12" customHeight="1" x14ac:dyDescent="0.2">
      <c r="A163" s="241" t="s">
        <v>276</v>
      </c>
      <c r="B163" s="83">
        <v>0</v>
      </c>
      <c r="C163" s="83">
        <v>0</v>
      </c>
      <c r="D163" s="83">
        <f t="shared" si="60"/>
        <v>0</v>
      </c>
      <c r="E163" s="83">
        <v>0</v>
      </c>
      <c r="F163" s="7">
        <v>0</v>
      </c>
      <c r="G163" s="7">
        <f t="shared" si="57"/>
        <v>0</v>
      </c>
      <c r="H163" s="83">
        <v>0</v>
      </c>
      <c r="I163" s="83">
        <v>0</v>
      </c>
      <c r="J163" s="83">
        <f t="shared" si="61"/>
        <v>0</v>
      </c>
      <c r="K163" s="83">
        <v>0</v>
      </c>
      <c r="L163" s="83">
        <v>0</v>
      </c>
      <c r="M163" s="238">
        <f t="shared" si="62"/>
        <v>0</v>
      </c>
      <c r="N163" s="180">
        <v>0</v>
      </c>
      <c r="O163" s="83">
        <v>0</v>
      </c>
      <c r="P163" s="84">
        <f t="shared" si="63"/>
        <v>0</v>
      </c>
      <c r="Q163" s="82">
        <v>8628372</v>
      </c>
      <c r="R163" s="83">
        <v>0</v>
      </c>
      <c r="S163" s="84">
        <f t="shared" si="54"/>
        <v>8628372</v>
      </c>
      <c r="T163" s="73">
        <v>1336100</v>
      </c>
      <c r="U163" s="73">
        <v>0</v>
      </c>
      <c r="V163" s="77">
        <f t="shared" si="51"/>
        <v>1336100</v>
      </c>
      <c r="W163" s="74">
        <v>1019860</v>
      </c>
      <c r="X163" s="74">
        <v>0</v>
      </c>
      <c r="Y163" s="170">
        <f>W163+X163</f>
        <v>1019860</v>
      </c>
      <c r="Z163" s="181">
        <v>289100</v>
      </c>
      <c r="AA163" s="74">
        <v>4640667</v>
      </c>
      <c r="AB163" s="90">
        <f t="shared" si="64"/>
        <v>4929767</v>
      </c>
      <c r="AC163" s="82">
        <v>0</v>
      </c>
      <c r="AD163" s="88">
        <v>0</v>
      </c>
      <c r="AE163" s="88">
        <f t="shared" si="65"/>
        <v>0</v>
      </c>
      <c r="AF163" s="88">
        <v>0</v>
      </c>
      <c r="AG163" s="88">
        <v>0</v>
      </c>
      <c r="AH163" s="77">
        <f t="shared" si="59"/>
        <v>0</v>
      </c>
      <c r="AI163" s="83">
        <v>1448402</v>
      </c>
      <c r="AJ163" s="88">
        <v>0</v>
      </c>
      <c r="AK163" s="238">
        <f t="shared" si="53"/>
        <v>1448402</v>
      </c>
      <c r="AL163" s="173">
        <f t="shared" si="66"/>
        <v>12721834</v>
      </c>
      <c r="AM163" s="88">
        <f t="shared" si="66"/>
        <v>4640667</v>
      </c>
      <c r="AN163" s="84">
        <f t="shared" si="67"/>
        <v>17362501</v>
      </c>
    </row>
    <row r="164" spans="1:40" s="46" customFormat="1" ht="12" customHeight="1" x14ac:dyDescent="0.2">
      <c r="A164" s="241" t="s">
        <v>223</v>
      </c>
      <c r="B164" s="83">
        <v>0</v>
      </c>
      <c r="C164" s="83">
        <v>0</v>
      </c>
      <c r="D164" s="83">
        <f t="shared" si="60"/>
        <v>0</v>
      </c>
      <c r="E164" s="83">
        <v>0</v>
      </c>
      <c r="F164" s="7">
        <v>0</v>
      </c>
      <c r="G164" s="7">
        <f t="shared" si="57"/>
        <v>0</v>
      </c>
      <c r="H164" s="83">
        <v>0</v>
      </c>
      <c r="I164" s="83">
        <v>0</v>
      </c>
      <c r="J164" s="83">
        <f t="shared" si="61"/>
        <v>0</v>
      </c>
      <c r="K164" s="83">
        <v>0</v>
      </c>
      <c r="L164" s="83">
        <v>0</v>
      </c>
      <c r="M164" s="238">
        <f t="shared" si="62"/>
        <v>0</v>
      </c>
      <c r="N164" s="180">
        <v>0</v>
      </c>
      <c r="O164" s="83">
        <v>0</v>
      </c>
      <c r="P164" s="84">
        <f t="shared" si="63"/>
        <v>0</v>
      </c>
      <c r="Q164" s="82">
        <v>93824153.090000004</v>
      </c>
      <c r="R164" s="83">
        <v>0</v>
      </c>
      <c r="S164" s="84">
        <f t="shared" si="54"/>
        <v>93824153.090000004</v>
      </c>
      <c r="T164" s="73">
        <v>0</v>
      </c>
      <c r="U164" s="73">
        <v>0</v>
      </c>
      <c r="V164" s="77">
        <f t="shared" si="51"/>
        <v>0</v>
      </c>
      <c r="W164" s="74">
        <v>0</v>
      </c>
      <c r="X164" s="74">
        <v>0</v>
      </c>
      <c r="Y164" s="170">
        <f t="shared" ref="Y164:Y176" si="68">W164+X164</f>
        <v>0</v>
      </c>
      <c r="Z164" s="181">
        <v>0</v>
      </c>
      <c r="AA164" s="74">
        <v>0</v>
      </c>
      <c r="AB164" s="90">
        <f t="shared" si="64"/>
        <v>0</v>
      </c>
      <c r="AC164" s="82">
        <v>0</v>
      </c>
      <c r="AD164" s="88">
        <v>0</v>
      </c>
      <c r="AE164" s="88">
        <f t="shared" si="65"/>
        <v>0</v>
      </c>
      <c r="AF164" s="88">
        <v>0</v>
      </c>
      <c r="AG164" s="88">
        <v>0</v>
      </c>
      <c r="AH164" s="77">
        <f t="shared" si="59"/>
        <v>0</v>
      </c>
      <c r="AI164" s="83">
        <v>0</v>
      </c>
      <c r="AJ164" s="88">
        <v>0</v>
      </c>
      <c r="AK164" s="238">
        <f t="shared" si="53"/>
        <v>0</v>
      </c>
      <c r="AL164" s="173">
        <f t="shared" si="66"/>
        <v>93824153.090000004</v>
      </c>
      <c r="AM164" s="88">
        <f t="shared" si="66"/>
        <v>0</v>
      </c>
      <c r="AN164" s="84">
        <f t="shared" si="67"/>
        <v>93824153.090000004</v>
      </c>
    </row>
    <row r="165" spans="1:40" s="46" customFormat="1" ht="12" customHeight="1" x14ac:dyDescent="0.2">
      <c r="A165" s="241" t="s">
        <v>81</v>
      </c>
      <c r="B165" s="83">
        <v>0</v>
      </c>
      <c r="C165" s="83">
        <v>52916407</v>
      </c>
      <c r="D165" s="83">
        <f t="shared" si="60"/>
        <v>52916407</v>
      </c>
      <c r="E165" s="83">
        <v>12120100</v>
      </c>
      <c r="F165" s="7">
        <v>0</v>
      </c>
      <c r="G165" s="7">
        <f t="shared" si="57"/>
        <v>12120100</v>
      </c>
      <c r="H165" s="83">
        <v>4220100</v>
      </c>
      <c r="I165" s="83">
        <v>12756767</v>
      </c>
      <c r="J165" s="83">
        <f t="shared" si="61"/>
        <v>16976867</v>
      </c>
      <c r="K165" s="83">
        <v>25984800</v>
      </c>
      <c r="L165" s="83">
        <v>54138550</v>
      </c>
      <c r="M165" s="238">
        <f t="shared" si="62"/>
        <v>80123350</v>
      </c>
      <c r="N165" s="180">
        <v>4647500</v>
      </c>
      <c r="O165" s="83">
        <v>0</v>
      </c>
      <c r="P165" s="84">
        <f t="shared" si="63"/>
        <v>4647500</v>
      </c>
      <c r="Q165" s="82">
        <v>1531000</v>
      </c>
      <c r="R165" s="83">
        <v>0</v>
      </c>
      <c r="S165" s="84">
        <f t="shared" si="54"/>
        <v>1531000</v>
      </c>
      <c r="T165" s="73">
        <v>0</v>
      </c>
      <c r="U165" s="73">
        <v>0</v>
      </c>
      <c r="V165" s="77">
        <f t="shared" si="51"/>
        <v>0</v>
      </c>
      <c r="W165" s="74">
        <v>0</v>
      </c>
      <c r="X165" s="74">
        <v>0</v>
      </c>
      <c r="Y165" s="170">
        <f t="shared" si="68"/>
        <v>0</v>
      </c>
      <c r="Z165" s="181">
        <v>0</v>
      </c>
      <c r="AA165" s="74">
        <v>0</v>
      </c>
      <c r="AB165" s="90">
        <f t="shared" si="64"/>
        <v>0</v>
      </c>
      <c r="AC165" s="82">
        <v>36981823</v>
      </c>
      <c r="AD165" s="88">
        <v>0</v>
      </c>
      <c r="AE165" s="88">
        <f t="shared" si="65"/>
        <v>36981823</v>
      </c>
      <c r="AF165" s="88">
        <v>77427266</v>
      </c>
      <c r="AG165" s="88">
        <v>0</v>
      </c>
      <c r="AH165" s="77">
        <f t="shared" si="59"/>
        <v>77427266</v>
      </c>
      <c r="AI165" s="83">
        <v>74552857</v>
      </c>
      <c r="AJ165" s="88">
        <v>0</v>
      </c>
      <c r="AK165" s="238">
        <f t="shared" si="53"/>
        <v>74552857</v>
      </c>
      <c r="AL165" s="173">
        <f t="shared" si="66"/>
        <v>237465446</v>
      </c>
      <c r="AM165" s="88">
        <f t="shared" si="66"/>
        <v>119811724</v>
      </c>
      <c r="AN165" s="84">
        <f t="shared" si="67"/>
        <v>357277170</v>
      </c>
    </row>
    <row r="166" spans="1:40" s="46" customFormat="1" ht="12" customHeight="1" x14ac:dyDescent="0.2">
      <c r="A166" s="241" t="s">
        <v>59</v>
      </c>
      <c r="B166" s="83">
        <v>0</v>
      </c>
      <c r="C166" s="83">
        <v>26674590</v>
      </c>
      <c r="D166" s="83">
        <f t="shared" si="60"/>
        <v>26674590</v>
      </c>
      <c r="E166" s="83">
        <v>25814175</v>
      </c>
      <c r="F166" s="7">
        <v>0</v>
      </c>
      <c r="G166" s="7">
        <f t="shared" si="57"/>
        <v>25814175</v>
      </c>
      <c r="H166" s="83">
        <v>2932175</v>
      </c>
      <c r="I166" s="83">
        <v>3391725</v>
      </c>
      <c r="J166" s="83">
        <f t="shared" si="61"/>
        <v>6323900</v>
      </c>
      <c r="K166" s="83">
        <v>3251725</v>
      </c>
      <c r="L166" s="83">
        <v>2992950</v>
      </c>
      <c r="M166" s="238">
        <f t="shared" si="62"/>
        <v>6244675</v>
      </c>
      <c r="N166" s="180">
        <v>34551985</v>
      </c>
      <c r="O166" s="83">
        <v>5743500</v>
      </c>
      <c r="P166" s="84">
        <f t="shared" si="63"/>
        <v>40295485</v>
      </c>
      <c r="Q166" s="82">
        <v>4327700</v>
      </c>
      <c r="R166" s="83">
        <v>57700</v>
      </c>
      <c r="S166" s="84">
        <f t="shared" si="54"/>
        <v>4385400</v>
      </c>
      <c r="T166" s="73">
        <v>8550100</v>
      </c>
      <c r="U166" s="73">
        <v>4777925</v>
      </c>
      <c r="V166" s="77">
        <f t="shared" si="51"/>
        <v>13328025</v>
      </c>
      <c r="W166" s="74">
        <v>13596670</v>
      </c>
      <c r="X166" s="74">
        <v>0</v>
      </c>
      <c r="Y166" s="170">
        <f t="shared" si="68"/>
        <v>13596670</v>
      </c>
      <c r="Z166" s="181">
        <v>3265770</v>
      </c>
      <c r="AA166" s="74">
        <v>0</v>
      </c>
      <c r="AB166" s="90">
        <f t="shared" si="64"/>
        <v>3265770</v>
      </c>
      <c r="AC166" s="82">
        <v>549800</v>
      </c>
      <c r="AD166" s="88">
        <v>0</v>
      </c>
      <c r="AE166" s="88">
        <f t="shared" si="65"/>
        <v>549800</v>
      </c>
      <c r="AF166" s="88">
        <v>102926116</v>
      </c>
      <c r="AG166" s="88">
        <v>225463822</v>
      </c>
      <c r="AH166" s="77">
        <f t="shared" si="59"/>
        <v>-122537706</v>
      </c>
      <c r="AI166" s="83">
        <v>536551</v>
      </c>
      <c r="AJ166" s="88">
        <v>0</v>
      </c>
      <c r="AK166" s="238">
        <f t="shared" si="53"/>
        <v>536551</v>
      </c>
      <c r="AL166" s="173">
        <f t="shared" si="66"/>
        <v>200302767</v>
      </c>
      <c r="AM166" s="88">
        <f t="shared" si="66"/>
        <v>269102212</v>
      </c>
      <c r="AN166" s="84">
        <f t="shared" si="67"/>
        <v>469404979</v>
      </c>
    </row>
    <row r="167" spans="1:40" s="46" customFormat="1" ht="12" customHeight="1" x14ac:dyDescent="0.2">
      <c r="A167" s="241" t="s">
        <v>85</v>
      </c>
      <c r="B167" s="83">
        <v>0</v>
      </c>
      <c r="C167" s="83">
        <v>9708683</v>
      </c>
      <c r="D167" s="83">
        <f t="shared" si="60"/>
        <v>9708683</v>
      </c>
      <c r="E167" s="83">
        <v>751130</v>
      </c>
      <c r="F167" s="7">
        <v>86675404</v>
      </c>
      <c r="G167" s="7">
        <f t="shared" si="57"/>
        <v>87426534</v>
      </c>
      <c r="H167" s="83">
        <v>25909025</v>
      </c>
      <c r="I167" s="83">
        <v>9169860</v>
      </c>
      <c r="J167" s="83">
        <f t="shared" si="61"/>
        <v>35078885</v>
      </c>
      <c r="K167" s="83">
        <v>2229400</v>
      </c>
      <c r="L167" s="83">
        <v>70023906</v>
      </c>
      <c r="M167" s="238">
        <f t="shared" si="62"/>
        <v>72253306</v>
      </c>
      <c r="N167" s="180">
        <v>8035540</v>
      </c>
      <c r="O167" s="83">
        <v>9580345</v>
      </c>
      <c r="P167" s="84">
        <f t="shared" si="63"/>
        <v>17615885</v>
      </c>
      <c r="Q167" s="82">
        <v>4569680</v>
      </c>
      <c r="R167" s="83">
        <v>0</v>
      </c>
      <c r="S167" s="84">
        <f t="shared" si="54"/>
        <v>4569680</v>
      </c>
      <c r="T167" s="73">
        <v>34566688</v>
      </c>
      <c r="U167" s="73">
        <v>1624900</v>
      </c>
      <c r="V167" s="77">
        <f t="shared" si="51"/>
        <v>36191588</v>
      </c>
      <c r="W167" s="74">
        <v>8442925</v>
      </c>
      <c r="X167" s="74">
        <v>5841700</v>
      </c>
      <c r="Y167" s="170">
        <f t="shared" si="68"/>
        <v>14284625</v>
      </c>
      <c r="Z167" s="181">
        <v>0</v>
      </c>
      <c r="AA167" s="74">
        <v>0</v>
      </c>
      <c r="AB167" s="90">
        <f t="shared" si="64"/>
        <v>0</v>
      </c>
      <c r="AC167" s="82">
        <v>64500</v>
      </c>
      <c r="AD167" s="88">
        <v>0</v>
      </c>
      <c r="AE167" s="88">
        <f t="shared" si="65"/>
        <v>64500</v>
      </c>
      <c r="AF167" s="88">
        <v>0</v>
      </c>
      <c r="AG167" s="88">
        <v>0</v>
      </c>
      <c r="AH167" s="77">
        <f t="shared" si="59"/>
        <v>0</v>
      </c>
      <c r="AI167" s="83">
        <v>12050116</v>
      </c>
      <c r="AJ167" s="88">
        <v>0</v>
      </c>
      <c r="AK167" s="238">
        <f t="shared" si="53"/>
        <v>12050116</v>
      </c>
      <c r="AL167" s="173">
        <f t="shared" si="66"/>
        <v>96619004</v>
      </c>
      <c r="AM167" s="88">
        <f t="shared" si="66"/>
        <v>192624798</v>
      </c>
      <c r="AN167" s="84">
        <f t="shared" si="67"/>
        <v>289243802</v>
      </c>
    </row>
    <row r="168" spans="1:40" s="46" customFormat="1" ht="12" customHeight="1" x14ac:dyDescent="0.2">
      <c r="A168" s="241" t="s">
        <v>75</v>
      </c>
      <c r="B168" s="83">
        <v>0</v>
      </c>
      <c r="C168" s="83">
        <v>44821567</v>
      </c>
      <c r="D168" s="83">
        <f t="shared" si="60"/>
        <v>44821567</v>
      </c>
      <c r="E168" s="83">
        <v>0</v>
      </c>
      <c r="F168" s="7">
        <v>42994598</v>
      </c>
      <c r="G168" s="7">
        <f t="shared" si="57"/>
        <v>42994598</v>
      </c>
      <c r="H168" s="83">
        <v>31265801</v>
      </c>
      <c r="I168" s="83">
        <v>13173672</v>
      </c>
      <c r="J168" s="83">
        <f t="shared" si="61"/>
        <v>44439473</v>
      </c>
      <c r="K168" s="83">
        <v>10698808</v>
      </c>
      <c r="L168" s="83">
        <v>31666636</v>
      </c>
      <c r="M168" s="238">
        <f t="shared" si="62"/>
        <v>42365444</v>
      </c>
      <c r="N168" s="180">
        <v>20626618</v>
      </c>
      <c r="O168" s="83">
        <v>3743030</v>
      </c>
      <c r="P168" s="84">
        <f t="shared" si="63"/>
        <v>24369648</v>
      </c>
      <c r="Q168" s="82">
        <v>0</v>
      </c>
      <c r="R168" s="83">
        <v>0</v>
      </c>
      <c r="S168" s="84">
        <f t="shared" si="54"/>
        <v>0</v>
      </c>
      <c r="T168" s="73">
        <v>54487746</v>
      </c>
      <c r="U168" s="73">
        <v>4335677</v>
      </c>
      <c r="V168" s="77">
        <f t="shared" si="51"/>
        <v>58823423</v>
      </c>
      <c r="W168" s="74">
        <v>9790493</v>
      </c>
      <c r="X168" s="74">
        <v>6933017</v>
      </c>
      <c r="Y168" s="170">
        <f t="shared" si="68"/>
        <v>16723510</v>
      </c>
      <c r="Z168" s="181">
        <v>32665035</v>
      </c>
      <c r="AA168" s="74">
        <v>6581709</v>
      </c>
      <c r="AB168" s="90">
        <f t="shared" si="64"/>
        <v>39246744</v>
      </c>
      <c r="AC168" s="82">
        <v>6791277</v>
      </c>
      <c r="AD168" s="88">
        <v>2004967</v>
      </c>
      <c r="AE168" s="88">
        <f t="shared" si="65"/>
        <v>8796244</v>
      </c>
      <c r="AF168" s="88">
        <v>21909906</v>
      </c>
      <c r="AG168" s="88">
        <v>1004908</v>
      </c>
      <c r="AH168" s="77">
        <f t="shared" si="59"/>
        <v>20904998</v>
      </c>
      <c r="AI168" s="83">
        <v>22519318</v>
      </c>
      <c r="AJ168" s="88">
        <v>134830</v>
      </c>
      <c r="AK168" s="238">
        <f t="shared" si="53"/>
        <v>22654148</v>
      </c>
      <c r="AL168" s="173">
        <f t="shared" si="66"/>
        <v>210755002</v>
      </c>
      <c r="AM168" s="88">
        <f t="shared" si="66"/>
        <v>157394611</v>
      </c>
      <c r="AN168" s="84">
        <f t="shared" si="67"/>
        <v>368149613</v>
      </c>
    </row>
    <row r="169" spans="1:40" s="46" customFormat="1" ht="12" customHeight="1" x14ac:dyDescent="0.2">
      <c r="A169" s="241" t="s">
        <v>57</v>
      </c>
      <c r="B169" s="83">
        <v>0</v>
      </c>
      <c r="C169" s="83">
        <v>2560275</v>
      </c>
      <c r="D169" s="83">
        <f t="shared" si="60"/>
        <v>2560275</v>
      </c>
      <c r="E169" s="83">
        <v>275700</v>
      </c>
      <c r="F169" s="7">
        <v>0</v>
      </c>
      <c r="G169" s="7">
        <f t="shared" si="57"/>
        <v>275700</v>
      </c>
      <c r="H169" s="83">
        <v>0</v>
      </c>
      <c r="I169" s="83">
        <v>6082875</v>
      </c>
      <c r="J169" s="83">
        <f t="shared" si="61"/>
        <v>6082875</v>
      </c>
      <c r="K169" s="83">
        <v>448800</v>
      </c>
      <c r="L169" s="83">
        <v>6962300</v>
      </c>
      <c r="M169" s="238">
        <f t="shared" si="62"/>
        <v>7411100</v>
      </c>
      <c r="N169" s="180">
        <v>712400</v>
      </c>
      <c r="O169" s="83">
        <v>0</v>
      </c>
      <c r="P169" s="84">
        <f t="shared" si="63"/>
        <v>712400</v>
      </c>
      <c r="Q169" s="82">
        <v>0</v>
      </c>
      <c r="R169" s="83">
        <v>0</v>
      </c>
      <c r="S169" s="84">
        <f t="shared" si="54"/>
        <v>0</v>
      </c>
      <c r="T169" s="73">
        <v>3316800</v>
      </c>
      <c r="U169" s="73">
        <v>0</v>
      </c>
      <c r="V169" s="77">
        <f t="shared" si="51"/>
        <v>3316800</v>
      </c>
      <c r="W169" s="74">
        <v>3208300</v>
      </c>
      <c r="X169" s="74">
        <v>1104100</v>
      </c>
      <c r="Y169" s="170">
        <f t="shared" si="68"/>
        <v>4312400</v>
      </c>
      <c r="Z169" s="181">
        <v>0</v>
      </c>
      <c r="AA169" s="74">
        <v>0</v>
      </c>
      <c r="AB169" s="90">
        <f t="shared" si="64"/>
        <v>0</v>
      </c>
      <c r="AC169" s="82">
        <v>0</v>
      </c>
      <c r="AD169" s="88">
        <v>0</v>
      </c>
      <c r="AE169" s="88">
        <f t="shared" si="65"/>
        <v>0</v>
      </c>
      <c r="AF169" s="88">
        <v>1232150</v>
      </c>
      <c r="AG169" s="88">
        <v>0</v>
      </c>
      <c r="AH169" s="77">
        <f t="shared" si="59"/>
        <v>1232150</v>
      </c>
      <c r="AI169" s="83">
        <v>11777670</v>
      </c>
      <c r="AJ169" s="88">
        <v>0</v>
      </c>
      <c r="AK169" s="238">
        <f t="shared" si="53"/>
        <v>11777670</v>
      </c>
      <c r="AL169" s="173">
        <f t="shared" si="66"/>
        <v>20971820</v>
      </c>
      <c r="AM169" s="88">
        <f t="shared" si="66"/>
        <v>16709550</v>
      </c>
      <c r="AN169" s="84">
        <f t="shared" si="67"/>
        <v>37681370</v>
      </c>
    </row>
    <row r="170" spans="1:40" s="46" customFormat="1" ht="12" customHeight="1" x14ac:dyDescent="0.2">
      <c r="A170" s="241" t="s">
        <v>73</v>
      </c>
      <c r="B170" s="83">
        <v>0</v>
      </c>
      <c r="C170" s="83">
        <v>0</v>
      </c>
      <c r="D170" s="83">
        <f t="shared" si="60"/>
        <v>0</v>
      </c>
      <c r="E170" s="83">
        <v>2358780</v>
      </c>
      <c r="F170" s="7">
        <v>0</v>
      </c>
      <c r="G170" s="7">
        <f t="shared" si="57"/>
        <v>2358780</v>
      </c>
      <c r="H170" s="83">
        <v>3773098</v>
      </c>
      <c r="I170" s="83">
        <v>0</v>
      </c>
      <c r="J170" s="83">
        <f t="shared" si="61"/>
        <v>3773098</v>
      </c>
      <c r="K170" s="83">
        <v>0</v>
      </c>
      <c r="L170" s="83">
        <v>310856</v>
      </c>
      <c r="M170" s="238">
        <f t="shared" si="62"/>
        <v>310856</v>
      </c>
      <c r="N170" s="180">
        <v>807814</v>
      </c>
      <c r="O170" s="83">
        <v>1540200</v>
      </c>
      <c r="P170" s="84">
        <f t="shared" si="63"/>
        <v>2348014</v>
      </c>
      <c r="Q170" s="82">
        <v>158172</v>
      </c>
      <c r="R170" s="83">
        <v>0</v>
      </c>
      <c r="S170" s="84">
        <f t="shared" si="54"/>
        <v>158172</v>
      </c>
      <c r="T170" s="73">
        <v>1390326</v>
      </c>
      <c r="U170" s="73">
        <v>0</v>
      </c>
      <c r="V170" s="77">
        <f t="shared" si="51"/>
        <v>1390326</v>
      </c>
      <c r="W170" s="74">
        <v>0</v>
      </c>
      <c r="X170" s="74">
        <v>0</v>
      </c>
      <c r="Y170" s="170">
        <f t="shared" si="68"/>
        <v>0</v>
      </c>
      <c r="Z170" s="181">
        <v>232374</v>
      </c>
      <c r="AA170" s="74">
        <v>0</v>
      </c>
      <c r="AB170" s="90">
        <f t="shared" si="64"/>
        <v>232374</v>
      </c>
      <c r="AC170" s="82">
        <v>934231</v>
      </c>
      <c r="AD170" s="88">
        <v>0</v>
      </c>
      <c r="AE170" s="88">
        <f t="shared" si="65"/>
        <v>934231</v>
      </c>
      <c r="AF170" s="88">
        <v>0</v>
      </c>
      <c r="AG170" s="88">
        <v>0</v>
      </c>
      <c r="AH170" s="77">
        <f t="shared" si="59"/>
        <v>0</v>
      </c>
      <c r="AI170" s="83">
        <v>0</v>
      </c>
      <c r="AJ170" s="88">
        <v>0</v>
      </c>
      <c r="AK170" s="238">
        <f t="shared" si="53"/>
        <v>0</v>
      </c>
      <c r="AL170" s="173">
        <f t="shared" si="66"/>
        <v>9654795</v>
      </c>
      <c r="AM170" s="88">
        <f t="shared" si="66"/>
        <v>1851056</v>
      </c>
      <c r="AN170" s="84">
        <f t="shared" si="67"/>
        <v>11505851</v>
      </c>
    </row>
    <row r="171" spans="1:40" s="46" customFormat="1" ht="12" customHeight="1" x14ac:dyDescent="0.2">
      <c r="A171" s="241" t="s">
        <v>74</v>
      </c>
      <c r="B171" s="83">
        <v>0</v>
      </c>
      <c r="C171" s="83">
        <v>0</v>
      </c>
      <c r="D171" s="83">
        <f t="shared" si="60"/>
        <v>0</v>
      </c>
      <c r="E171" s="83">
        <v>51400</v>
      </c>
      <c r="F171" s="7">
        <v>0</v>
      </c>
      <c r="G171" s="7">
        <f t="shared" si="57"/>
        <v>51400</v>
      </c>
      <c r="H171" s="83">
        <v>1121300</v>
      </c>
      <c r="I171" s="83">
        <v>19528500</v>
      </c>
      <c r="J171" s="83">
        <f t="shared" si="61"/>
        <v>20649800</v>
      </c>
      <c r="K171" s="83">
        <v>319500</v>
      </c>
      <c r="L171" s="83">
        <v>215400</v>
      </c>
      <c r="M171" s="238">
        <f t="shared" si="62"/>
        <v>534900</v>
      </c>
      <c r="N171" s="180">
        <v>2838800</v>
      </c>
      <c r="O171" s="83">
        <v>57700</v>
      </c>
      <c r="P171" s="84">
        <f t="shared" si="63"/>
        <v>2896500</v>
      </c>
      <c r="Q171" s="82">
        <v>1326600</v>
      </c>
      <c r="R171" s="83">
        <v>139200</v>
      </c>
      <c r="S171" s="84">
        <f t="shared" si="54"/>
        <v>1465800</v>
      </c>
      <c r="T171" s="73">
        <v>73800</v>
      </c>
      <c r="U171" s="73">
        <v>0</v>
      </c>
      <c r="V171" s="77">
        <f t="shared" si="51"/>
        <v>73800</v>
      </c>
      <c r="W171" s="74">
        <v>266700</v>
      </c>
      <c r="X171" s="74">
        <v>0</v>
      </c>
      <c r="Y171" s="170">
        <f t="shared" si="68"/>
        <v>266700</v>
      </c>
      <c r="Z171" s="181">
        <v>738300</v>
      </c>
      <c r="AA171" s="74">
        <v>0</v>
      </c>
      <c r="AB171" s="90">
        <f t="shared" si="64"/>
        <v>738300</v>
      </c>
      <c r="AC171" s="82">
        <v>303800</v>
      </c>
      <c r="AD171" s="88">
        <v>0</v>
      </c>
      <c r="AE171" s="88">
        <f t="shared" si="65"/>
        <v>303800</v>
      </c>
      <c r="AF171" s="88">
        <v>2417942</v>
      </c>
      <c r="AG171" s="88">
        <v>0</v>
      </c>
      <c r="AH171" s="77">
        <f t="shared" si="59"/>
        <v>2417942</v>
      </c>
      <c r="AI171" s="83">
        <v>0</v>
      </c>
      <c r="AJ171" s="88">
        <v>0</v>
      </c>
      <c r="AK171" s="238">
        <f t="shared" si="53"/>
        <v>0</v>
      </c>
      <c r="AL171" s="173">
        <f t="shared" si="66"/>
        <v>9458142</v>
      </c>
      <c r="AM171" s="88">
        <f t="shared" si="66"/>
        <v>19940800</v>
      </c>
      <c r="AN171" s="84">
        <f t="shared" si="67"/>
        <v>29398942</v>
      </c>
    </row>
    <row r="172" spans="1:40" s="46" customFormat="1" ht="12" customHeight="1" x14ac:dyDescent="0.2">
      <c r="A172" s="241" t="s">
        <v>86</v>
      </c>
      <c r="B172" s="83">
        <v>0</v>
      </c>
      <c r="C172" s="83">
        <v>6467425</v>
      </c>
      <c r="D172" s="83">
        <f>B172+C172</f>
        <v>6467425</v>
      </c>
      <c r="E172" s="83">
        <v>0</v>
      </c>
      <c r="F172" s="7">
        <v>0</v>
      </c>
      <c r="G172" s="7">
        <f>E172+F172</f>
        <v>0</v>
      </c>
      <c r="H172" s="83">
        <v>1759400</v>
      </c>
      <c r="I172" s="83">
        <v>292096</v>
      </c>
      <c r="J172" s="83">
        <f t="shared" si="61"/>
        <v>2051496</v>
      </c>
      <c r="K172" s="83">
        <v>17861500</v>
      </c>
      <c r="L172" s="83">
        <v>695500</v>
      </c>
      <c r="M172" s="238">
        <f t="shared" si="62"/>
        <v>18557000</v>
      </c>
      <c r="N172" s="180">
        <v>19443800</v>
      </c>
      <c r="O172" s="83">
        <v>27526266</v>
      </c>
      <c r="P172" s="84">
        <f t="shared" si="63"/>
        <v>46970066</v>
      </c>
      <c r="Q172" s="82">
        <v>43244800</v>
      </c>
      <c r="R172" s="83">
        <v>78051417</v>
      </c>
      <c r="S172" s="84">
        <f t="shared" si="54"/>
        <v>121296217</v>
      </c>
      <c r="T172" s="73">
        <v>1549200</v>
      </c>
      <c r="U172" s="73">
        <v>46387861</v>
      </c>
      <c r="V172" s="77">
        <f t="shared" si="51"/>
        <v>47937061</v>
      </c>
      <c r="W172" s="74">
        <v>30820652</v>
      </c>
      <c r="X172" s="74">
        <v>0</v>
      </c>
      <c r="Y172" s="170">
        <f t="shared" si="68"/>
        <v>30820652</v>
      </c>
      <c r="Z172" s="181">
        <v>15639567</v>
      </c>
      <c r="AA172" s="74">
        <v>55879137</v>
      </c>
      <c r="AB172" s="90">
        <f t="shared" si="64"/>
        <v>71518704</v>
      </c>
      <c r="AC172" s="82">
        <v>32658900</v>
      </c>
      <c r="AD172" s="88">
        <v>0</v>
      </c>
      <c r="AE172" s="88">
        <f t="shared" si="65"/>
        <v>32658900</v>
      </c>
      <c r="AF172" s="88">
        <v>4313370</v>
      </c>
      <c r="AG172" s="88">
        <v>0</v>
      </c>
      <c r="AH172" s="77">
        <f t="shared" si="59"/>
        <v>4313370</v>
      </c>
      <c r="AI172" s="83">
        <v>52230736</v>
      </c>
      <c r="AJ172" s="88">
        <v>0</v>
      </c>
      <c r="AK172" s="238">
        <f t="shared" si="53"/>
        <v>52230736</v>
      </c>
      <c r="AL172" s="173">
        <f t="shared" si="66"/>
        <v>219521925</v>
      </c>
      <c r="AM172" s="88">
        <f t="shared" si="66"/>
        <v>215299702</v>
      </c>
      <c r="AN172" s="84">
        <f t="shared" si="67"/>
        <v>434821627</v>
      </c>
    </row>
    <row r="173" spans="1:40" s="46" customFormat="1" ht="12" customHeight="1" x14ac:dyDescent="0.2">
      <c r="A173" s="241" t="s">
        <v>520</v>
      </c>
      <c r="B173" s="83">
        <v>0</v>
      </c>
      <c r="C173" s="83">
        <v>0</v>
      </c>
      <c r="D173" s="83">
        <f>B173+C173</f>
        <v>0</v>
      </c>
      <c r="E173" s="83">
        <v>0</v>
      </c>
      <c r="F173" s="7">
        <v>0</v>
      </c>
      <c r="G173" s="7">
        <f>E173+F173</f>
        <v>0</v>
      </c>
      <c r="H173" s="83">
        <v>0</v>
      </c>
      <c r="I173" s="83">
        <v>0</v>
      </c>
      <c r="J173" s="83">
        <f t="shared" si="61"/>
        <v>0</v>
      </c>
      <c r="K173" s="83">
        <v>0</v>
      </c>
      <c r="L173" s="83">
        <v>0</v>
      </c>
      <c r="M173" s="238">
        <f t="shared" si="62"/>
        <v>0</v>
      </c>
      <c r="N173" s="180">
        <v>0</v>
      </c>
      <c r="O173" s="83">
        <v>0</v>
      </c>
      <c r="P173" s="84">
        <f t="shared" si="63"/>
        <v>0</v>
      </c>
      <c r="Q173" s="82">
        <v>0</v>
      </c>
      <c r="R173" s="83">
        <v>0</v>
      </c>
      <c r="S173" s="84">
        <f t="shared" si="54"/>
        <v>0</v>
      </c>
      <c r="T173" s="73">
        <v>2233333</v>
      </c>
      <c r="U173" s="73">
        <v>0</v>
      </c>
      <c r="V173" s="77">
        <f t="shared" si="51"/>
        <v>2233333</v>
      </c>
      <c r="W173" s="74">
        <v>0</v>
      </c>
      <c r="X173" s="74">
        <v>0</v>
      </c>
      <c r="Y173" s="170">
        <f t="shared" si="68"/>
        <v>0</v>
      </c>
      <c r="Z173" s="181">
        <v>0</v>
      </c>
      <c r="AA173" s="74">
        <v>0</v>
      </c>
      <c r="AB173" s="90">
        <f t="shared" si="64"/>
        <v>0</v>
      </c>
      <c r="AC173" s="82">
        <v>0</v>
      </c>
      <c r="AD173" s="88">
        <v>0</v>
      </c>
      <c r="AE173" s="88">
        <f t="shared" si="65"/>
        <v>0</v>
      </c>
      <c r="AF173" s="88">
        <v>0</v>
      </c>
      <c r="AG173" s="88">
        <v>0</v>
      </c>
      <c r="AH173" s="77">
        <f t="shared" si="59"/>
        <v>0</v>
      </c>
      <c r="AI173" s="83">
        <v>0</v>
      </c>
      <c r="AJ173" s="88">
        <v>0</v>
      </c>
      <c r="AK173" s="238">
        <f t="shared" si="53"/>
        <v>0</v>
      </c>
      <c r="AL173" s="173">
        <f t="shared" si="66"/>
        <v>2233333</v>
      </c>
      <c r="AM173" s="88">
        <f t="shared" si="66"/>
        <v>0</v>
      </c>
      <c r="AN173" s="84">
        <f t="shared" si="67"/>
        <v>2233333</v>
      </c>
    </row>
    <row r="174" spans="1:40" s="46" customFormat="1" ht="12" customHeight="1" x14ac:dyDescent="0.2">
      <c r="A174" s="241" t="s">
        <v>218</v>
      </c>
      <c r="B174" s="83">
        <v>0</v>
      </c>
      <c r="C174" s="83">
        <v>0</v>
      </c>
      <c r="D174" s="83">
        <f>B174+C174</f>
        <v>0</v>
      </c>
      <c r="E174" s="83">
        <v>0</v>
      </c>
      <c r="F174" s="7">
        <v>0</v>
      </c>
      <c r="G174" s="7">
        <f>E174+F174</f>
        <v>0</v>
      </c>
      <c r="H174" s="83">
        <v>0</v>
      </c>
      <c r="I174" s="83">
        <v>0</v>
      </c>
      <c r="J174" s="83">
        <f t="shared" si="61"/>
        <v>0</v>
      </c>
      <c r="K174" s="83">
        <v>0</v>
      </c>
      <c r="L174" s="83">
        <v>0</v>
      </c>
      <c r="M174" s="238">
        <f t="shared" si="62"/>
        <v>0</v>
      </c>
      <c r="N174" s="180">
        <v>0</v>
      </c>
      <c r="O174" s="83">
        <v>0</v>
      </c>
      <c r="P174" s="84">
        <f t="shared" si="63"/>
        <v>0</v>
      </c>
      <c r="Q174" s="82">
        <v>0</v>
      </c>
      <c r="R174" s="83">
        <v>0</v>
      </c>
      <c r="S174" s="84">
        <f t="shared" si="54"/>
        <v>0</v>
      </c>
      <c r="T174" s="73">
        <v>0</v>
      </c>
      <c r="U174" s="73">
        <v>0</v>
      </c>
      <c r="V174" s="77">
        <f t="shared" si="51"/>
        <v>0</v>
      </c>
      <c r="W174" s="74">
        <v>0</v>
      </c>
      <c r="X174" s="74">
        <v>0</v>
      </c>
      <c r="Y174" s="170">
        <f t="shared" si="68"/>
        <v>0</v>
      </c>
      <c r="Z174" s="181">
        <v>389984</v>
      </c>
      <c r="AA174" s="74">
        <v>0</v>
      </c>
      <c r="AB174" s="90">
        <f t="shared" si="64"/>
        <v>389984</v>
      </c>
      <c r="AC174" s="82">
        <v>0</v>
      </c>
      <c r="AD174" s="88">
        <v>0</v>
      </c>
      <c r="AE174" s="88">
        <f t="shared" si="65"/>
        <v>0</v>
      </c>
      <c r="AF174" s="88">
        <v>0</v>
      </c>
      <c r="AG174" s="88">
        <v>0</v>
      </c>
      <c r="AH174" s="77">
        <f t="shared" si="59"/>
        <v>0</v>
      </c>
      <c r="AI174" s="83">
        <v>0</v>
      </c>
      <c r="AJ174" s="88">
        <v>0</v>
      </c>
      <c r="AK174" s="238">
        <f t="shared" si="53"/>
        <v>0</v>
      </c>
      <c r="AL174" s="173">
        <f t="shared" si="66"/>
        <v>389984</v>
      </c>
      <c r="AM174" s="88">
        <f t="shared" si="66"/>
        <v>0</v>
      </c>
      <c r="AN174" s="84">
        <f t="shared" si="67"/>
        <v>389984</v>
      </c>
    </row>
    <row r="175" spans="1:40" s="46" customFormat="1" ht="12" customHeight="1" x14ac:dyDescent="0.2">
      <c r="A175" s="241" t="s">
        <v>125</v>
      </c>
      <c r="B175" s="83">
        <v>19956202</v>
      </c>
      <c r="C175" s="83">
        <v>0</v>
      </c>
      <c r="D175" s="83">
        <f t="shared" ref="D175" si="69">B175+C175</f>
        <v>19956202</v>
      </c>
      <c r="E175" s="83">
        <v>30167397</v>
      </c>
      <c r="F175" s="7">
        <v>0</v>
      </c>
      <c r="G175" s="7">
        <f>E175+F175</f>
        <v>30167397</v>
      </c>
      <c r="H175" s="88">
        <v>170419134</v>
      </c>
      <c r="I175" s="83">
        <v>0</v>
      </c>
      <c r="J175" s="83">
        <f t="shared" si="61"/>
        <v>170419134</v>
      </c>
      <c r="K175" s="83">
        <v>57000</v>
      </c>
      <c r="L175" s="83">
        <v>0</v>
      </c>
      <c r="M175" s="238">
        <f t="shared" si="62"/>
        <v>57000</v>
      </c>
      <c r="N175" s="180">
        <v>0</v>
      </c>
      <c r="O175" s="83">
        <v>0</v>
      </c>
      <c r="P175" s="84">
        <f t="shared" si="63"/>
        <v>0</v>
      </c>
      <c r="Q175" s="82">
        <v>180151542</v>
      </c>
      <c r="R175" s="83">
        <v>0</v>
      </c>
      <c r="S175" s="84">
        <f t="shared" si="54"/>
        <v>180151542</v>
      </c>
      <c r="T175" s="73">
        <v>205773896</v>
      </c>
      <c r="U175" s="73">
        <v>0</v>
      </c>
      <c r="V175" s="77">
        <f t="shared" si="51"/>
        <v>205773896</v>
      </c>
      <c r="W175" s="74">
        <v>0</v>
      </c>
      <c r="X175" s="74">
        <v>0</v>
      </c>
      <c r="Y175" s="170">
        <f t="shared" si="68"/>
        <v>0</v>
      </c>
      <c r="Z175" s="181">
        <v>0</v>
      </c>
      <c r="AA175" s="74">
        <v>0</v>
      </c>
      <c r="AB175" s="90">
        <f>Z175+AA175</f>
        <v>0</v>
      </c>
      <c r="AC175" s="87">
        <v>0</v>
      </c>
      <c r="AD175" s="88">
        <v>0</v>
      </c>
      <c r="AE175" s="88">
        <f t="shared" si="65"/>
        <v>0</v>
      </c>
      <c r="AF175" s="88">
        <v>0</v>
      </c>
      <c r="AG175" s="88">
        <v>0</v>
      </c>
      <c r="AH175" s="77">
        <f t="shared" si="59"/>
        <v>0</v>
      </c>
      <c r="AI175" s="88">
        <v>0</v>
      </c>
      <c r="AJ175" s="88">
        <v>0</v>
      </c>
      <c r="AK175" s="238">
        <f t="shared" si="53"/>
        <v>0</v>
      </c>
      <c r="AL175" s="173">
        <f>B175+E175+H175+K175+N175+Q175+T175+W175+Z175+AC175+AF175+AI175</f>
        <v>606525171</v>
      </c>
      <c r="AM175" s="88">
        <f>C175+F175+I175+L175+O175+R175+U175+X175+AA175+AD175+AG175+AJ175</f>
        <v>0</v>
      </c>
      <c r="AN175" s="84">
        <f>AL175+AM175</f>
        <v>606525171</v>
      </c>
    </row>
    <row r="176" spans="1:40" s="46" customFormat="1" ht="12" customHeight="1" thickBot="1" x14ac:dyDescent="0.25">
      <c r="A176" s="242" t="s">
        <v>228</v>
      </c>
      <c r="B176" s="98">
        <v>124028523</v>
      </c>
      <c r="C176" s="98">
        <v>0</v>
      </c>
      <c r="D176" s="98">
        <f>B176+C176</f>
        <v>124028523</v>
      </c>
      <c r="E176" s="98">
        <v>113664019</v>
      </c>
      <c r="F176" s="8">
        <v>0</v>
      </c>
      <c r="G176" s="8">
        <f>E176+F176</f>
        <v>113664019</v>
      </c>
      <c r="H176" s="94">
        <v>108586</v>
      </c>
      <c r="I176" s="98">
        <v>0</v>
      </c>
      <c r="J176" s="98">
        <f t="shared" si="61"/>
        <v>108586</v>
      </c>
      <c r="K176" s="98">
        <v>140610681</v>
      </c>
      <c r="L176" s="98">
        <v>0</v>
      </c>
      <c r="M176" s="243">
        <f t="shared" si="62"/>
        <v>140610681</v>
      </c>
      <c r="N176" s="182">
        <v>0</v>
      </c>
      <c r="O176" s="98">
        <v>0</v>
      </c>
      <c r="P176" s="90">
        <f t="shared" si="63"/>
        <v>0</v>
      </c>
      <c r="Q176" s="97">
        <v>0</v>
      </c>
      <c r="R176" s="98">
        <v>0</v>
      </c>
      <c r="S176" s="90">
        <f t="shared" si="54"/>
        <v>0</v>
      </c>
      <c r="T176" s="73">
        <v>0</v>
      </c>
      <c r="U176" s="73">
        <v>0</v>
      </c>
      <c r="V176" s="77">
        <f t="shared" si="51"/>
        <v>0</v>
      </c>
      <c r="W176" s="74">
        <v>165776288.63000107</v>
      </c>
      <c r="X176" s="74">
        <v>0</v>
      </c>
      <c r="Y176" s="170">
        <f t="shared" si="68"/>
        <v>165776288.63000107</v>
      </c>
      <c r="Z176" s="181">
        <v>209047332</v>
      </c>
      <c r="AA176" s="74">
        <v>0</v>
      </c>
      <c r="AB176" s="90">
        <f>Z176+AA176</f>
        <v>209047332</v>
      </c>
      <c r="AC176" s="87">
        <v>25197217</v>
      </c>
      <c r="AD176" s="88">
        <v>0</v>
      </c>
      <c r="AE176" s="94">
        <f t="shared" si="65"/>
        <v>25197217</v>
      </c>
      <c r="AF176" s="94">
        <v>47526865</v>
      </c>
      <c r="AG176" s="94">
        <v>0</v>
      </c>
      <c r="AH176" s="77">
        <f t="shared" si="59"/>
        <v>47526865</v>
      </c>
      <c r="AI176" s="94">
        <v>0</v>
      </c>
      <c r="AJ176" s="94">
        <v>0</v>
      </c>
      <c r="AK176" s="243">
        <f t="shared" si="53"/>
        <v>0</v>
      </c>
      <c r="AL176" s="176">
        <f>B176+E176+H176+K176+N176+Q176+T176+W176+Z176+AC176+AF176+AI176</f>
        <v>825959511.63000107</v>
      </c>
      <c r="AM176" s="94">
        <f>C176+F176+I176+L176+O176+R176+U176+X176+AA176+AD176+AG176+AJ176</f>
        <v>0</v>
      </c>
      <c r="AN176" s="90">
        <f>AL176+AM176</f>
        <v>825959511.63000107</v>
      </c>
    </row>
    <row r="177" spans="1:40" s="46" customFormat="1" ht="12" customHeight="1" thickBot="1" x14ac:dyDescent="0.25">
      <c r="A177" s="204" t="s">
        <v>127</v>
      </c>
      <c r="B177" s="114">
        <f t="shared" ref="B177:AN177" si="70">+B76+B66+B27+B6</f>
        <v>917395975</v>
      </c>
      <c r="C177" s="115">
        <f t="shared" si="70"/>
        <v>25020981906.409996</v>
      </c>
      <c r="D177" s="116">
        <f t="shared" si="70"/>
        <v>25938377881.409996</v>
      </c>
      <c r="E177" s="114">
        <f t="shared" si="70"/>
        <v>20747675889.599998</v>
      </c>
      <c r="F177" s="115">
        <f t="shared" si="70"/>
        <v>19599118952</v>
      </c>
      <c r="G177" s="116">
        <f t="shared" si="70"/>
        <v>40346794841.599998</v>
      </c>
      <c r="H177" s="116">
        <f t="shared" si="70"/>
        <v>20800440879.279999</v>
      </c>
      <c r="I177" s="116">
        <f t="shared" si="70"/>
        <v>8675659911</v>
      </c>
      <c r="J177" s="116">
        <f t="shared" si="70"/>
        <v>29476100790.279999</v>
      </c>
      <c r="K177" s="116">
        <f t="shared" si="70"/>
        <v>23116497669.702</v>
      </c>
      <c r="L177" s="116">
        <f t="shared" si="70"/>
        <v>10581438299.007999</v>
      </c>
      <c r="M177" s="118">
        <f t="shared" si="70"/>
        <v>33697935968.709999</v>
      </c>
      <c r="N177" s="119">
        <f t="shared" si="70"/>
        <v>31441310973.000004</v>
      </c>
      <c r="O177" s="116">
        <f t="shared" si="70"/>
        <v>4110837949.0999999</v>
      </c>
      <c r="P177" s="116">
        <f t="shared" si="70"/>
        <v>35552148922.099998</v>
      </c>
      <c r="Q177" s="117">
        <f t="shared" si="70"/>
        <v>38184916914</v>
      </c>
      <c r="R177" s="115">
        <f t="shared" si="70"/>
        <v>8122243831.999999</v>
      </c>
      <c r="S177" s="116">
        <f t="shared" si="70"/>
        <v>46307160746.000008</v>
      </c>
      <c r="T177" s="114">
        <f t="shared" si="70"/>
        <v>24659311705</v>
      </c>
      <c r="U177" s="114">
        <f t="shared" si="70"/>
        <v>13129752209.002001</v>
      </c>
      <c r="V177" s="114">
        <f t="shared" si="70"/>
        <v>37789063914.001999</v>
      </c>
      <c r="W177" s="114">
        <f t="shared" si="70"/>
        <v>32195955977.630001</v>
      </c>
      <c r="X177" s="114">
        <f t="shared" si="70"/>
        <v>1979373664.3700001</v>
      </c>
      <c r="Y177" s="251">
        <f t="shared" si="70"/>
        <v>34175329642.000004</v>
      </c>
      <c r="Z177" s="114">
        <f t="shared" si="70"/>
        <v>36525701028</v>
      </c>
      <c r="AA177" s="114">
        <f t="shared" si="70"/>
        <v>7416479728</v>
      </c>
      <c r="AB177" s="119">
        <f t="shared" si="70"/>
        <v>43826946529</v>
      </c>
      <c r="AC177" s="117">
        <f t="shared" si="70"/>
        <v>34548742042.400002</v>
      </c>
      <c r="AD177" s="120">
        <f t="shared" si="70"/>
        <v>3695224056.5999999</v>
      </c>
      <c r="AE177" s="120">
        <f t="shared" si="70"/>
        <v>38243966099</v>
      </c>
      <c r="AF177" s="120">
        <f t="shared" si="70"/>
        <v>29004284556</v>
      </c>
      <c r="AG177" s="120">
        <f t="shared" si="70"/>
        <v>3068264093.1500001</v>
      </c>
      <c r="AH177" s="120">
        <f t="shared" si="70"/>
        <v>28003626514.849998</v>
      </c>
      <c r="AI177" s="120">
        <f t="shared" si="70"/>
        <v>47261000206.209999</v>
      </c>
      <c r="AJ177" s="120">
        <f t="shared" si="70"/>
        <v>3400724865.8099999</v>
      </c>
      <c r="AK177" s="121">
        <f t="shared" si="70"/>
        <v>50661725072.020004</v>
      </c>
      <c r="AL177" s="114">
        <f t="shared" si="70"/>
        <v>339403233815.82208</v>
      </c>
      <c r="AM177" s="115">
        <f t="shared" si="70"/>
        <v>108800099466.44998</v>
      </c>
      <c r="AN177" s="116">
        <f t="shared" si="70"/>
        <v>448203333282.27203</v>
      </c>
    </row>
  </sheetData>
  <mergeCells count="13">
    <mergeCell ref="Q4:S4"/>
    <mergeCell ref="B4:D4"/>
    <mergeCell ref="E4:G4"/>
    <mergeCell ref="H4:J4"/>
    <mergeCell ref="K4:M4"/>
    <mergeCell ref="N4:P4"/>
    <mergeCell ref="AL4:AN4"/>
    <mergeCell ref="T4:V4"/>
    <mergeCell ref="W4:Y4"/>
    <mergeCell ref="Z4:AB4"/>
    <mergeCell ref="AC4:AE4"/>
    <mergeCell ref="AF4:AH4"/>
    <mergeCell ref="AI4:A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BFA56-0192-46A0-B6A9-10B0F1FBB0DF}">
  <dimension ref="A1:AP187"/>
  <sheetViews>
    <sheetView topLeftCell="B1" zoomScale="80" zoomScaleNormal="80" workbookViewId="0">
      <pane xSplit="1" ySplit="5" topLeftCell="AB142" activePane="bottomRight" state="frozen"/>
      <selection activeCell="B1" sqref="B1"/>
      <selection pane="topRight" activeCell="C1" sqref="C1"/>
      <selection pane="bottomLeft" activeCell="B6" sqref="B6"/>
      <selection pane="bottomRight" activeCell="B1" sqref="B1:B3"/>
    </sheetView>
  </sheetViews>
  <sheetFormatPr baseColWidth="10" defaultColWidth="36.28515625" defaultRowHeight="15" x14ac:dyDescent="0.25"/>
  <cols>
    <col min="1" max="1" width="9.7109375" hidden="1" customWidth="1"/>
    <col min="2" max="2" width="32.140625" customWidth="1"/>
    <col min="3" max="3" width="12.7109375" bestFit="1" customWidth="1"/>
    <col min="4" max="4" width="14.28515625" customWidth="1"/>
    <col min="5" max="5" width="14.7109375" customWidth="1"/>
    <col min="6" max="7" width="13.7109375" customWidth="1"/>
    <col min="8" max="8" width="16" customWidth="1"/>
    <col min="9" max="9" width="14.28515625" customWidth="1"/>
    <col min="10" max="10" width="12.85546875" customWidth="1"/>
    <col min="11" max="11" width="15" customWidth="1"/>
    <col min="12" max="12" width="15.7109375" customWidth="1"/>
    <col min="13" max="13" width="14.5703125" customWidth="1"/>
    <col min="14" max="16" width="15.140625" customWidth="1"/>
    <col min="17" max="17" width="16.42578125" customWidth="1"/>
    <col min="18" max="23" width="14" customWidth="1"/>
    <col min="24" max="24" width="15.42578125" customWidth="1"/>
    <col min="25" max="26" width="14" customWidth="1"/>
    <col min="27" max="27" width="14.7109375" customWidth="1"/>
    <col min="28" max="28" width="17.5703125" customWidth="1"/>
    <col min="29" max="29" width="18.42578125" customWidth="1"/>
    <col min="30" max="30" width="16.42578125" customWidth="1"/>
    <col min="31" max="31" width="15.7109375" customWidth="1"/>
    <col min="32" max="32" width="15.85546875" customWidth="1"/>
    <col min="33" max="33" width="16.28515625" customWidth="1"/>
    <col min="34" max="34" width="16.42578125" customWidth="1"/>
    <col min="35" max="36" width="15.85546875" customWidth="1"/>
    <col min="37" max="37" width="14.5703125" customWidth="1"/>
    <col min="38" max="38" width="14" customWidth="1"/>
    <col min="39" max="39" width="14.85546875" customWidth="1"/>
    <col min="40" max="40" width="15.7109375" customWidth="1"/>
    <col min="41" max="41" width="15.28515625" customWidth="1"/>
    <col min="42" max="42" width="15" customWidth="1"/>
  </cols>
  <sheetData>
    <row r="1" spans="1:41" s="52" customFormat="1" ht="12" customHeight="1" x14ac:dyDescent="0.25">
      <c r="B1" s="50" t="s">
        <v>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</row>
    <row r="2" spans="1:41" s="46" customFormat="1" ht="12" customHeight="1" x14ac:dyDescent="0.2">
      <c r="B2" s="47"/>
      <c r="C2" s="54"/>
      <c r="D2" s="54"/>
      <c r="E2" s="44"/>
      <c r="F2" s="4"/>
      <c r="G2" s="4"/>
      <c r="H2" s="1"/>
      <c r="I2" s="54"/>
      <c r="J2" s="45"/>
      <c r="K2" s="44"/>
      <c r="L2" s="54"/>
      <c r="M2" s="45"/>
      <c r="N2" s="44"/>
      <c r="O2" s="54"/>
      <c r="P2" s="45"/>
      <c r="Q2" s="44"/>
      <c r="R2" s="3"/>
      <c r="S2" s="3"/>
      <c r="T2" s="44"/>
      <c r="U2" s="54"/>
      <c r="V2" s="45"/>
      <c r="W2" s="44"/>
      <c r="X2" s="54"/>
      <c r="Y2" s="45"/>
      <c r="Z2" s="44"/>
      <c r="AA2" s="45"/>
      <c r="AB2" s="44"/>
      <c r="AC2" s="45"/>
      <c r="AD2" s="55"/>
      <c r="AE2" s="44"/>
      <c r="AF2" s="54"/>
      <c r="AG2" s="55"/>
      <c r="AH2" s="44"/>
      <c r="AI2" s="45"/>
      <c r="AJ2" s="45"/>
      <c r="AK2" s="44"/>
      <c r="AL2" s="54"/>
      <c r="AM2" s="54"/>
      <c r="AN2" s="44"/>
    </row>
    <row r="3" spans="1:41" s="46" customFormat="1" ht="12" customHeight="1" thickBot="1" x14ac:dyDescent="0.25">
      <c r="B3" s="53" t="s">
        <v>274</v>
      </c>
      <c r="C3" s="45"/>
      <c r="E3" s="44"/>
      <c r="F3" s="45"/>
      <c r="H3" s="44"/>
      <c r="I3" s="45"/>
      <c r="K3" s="44"/>
      <c r="L3" s="45"/>
      <c r="N3" s="44"/>
      <c r="O3" s="45"/>
      <c r="Q3" s="44"/>
      <c r="R3" s="3"/>
      <c r="S3" s="26"/>
      <c r="T3" s="44"/>
      <c r="U3" s="45"/>
      <c r="W3" s="44"/>
      <c r="X3" s="45"/>
      <c r="Z3" s="44"/>
      <c r="AA3" s="45"/>
      <c r="AC3" s="44"/>
      <c r="AD3" s="45"/>
      <c r="AF3" s="44"/>
      <c r="AG3" s="45"/>
      <c r="AI3" s="44"/>
      <c r="AJ3" s="45"/>
      <c r="AL3" s="44"/>
      <c r="AM3" s="45"/>
      <c r="AO3" s="44"/>
    </row>
    <row r="4" spans="1:41" s="46" customFormat="1" ht="12" customHeight="1" x14ac:dyDescent="0.2">
      <c r="B4" s="57" t="s">
        <v>1</v>
      </c>
      <c r="C4" s="261" t="s">
        <v>2</v>
      </c>
      <c r="D4" s="261"/>
      <c r="E4" s="262"/>
      <c r="F4" s="264" t="s">
        <v>3</v>
      </c>
      <c r="G4" s="264"/>
      <c r="H4" s="265"/>
      <c r="I4" s="257" t="s">
        <v>4</v>
      </c>
      <c r="J4" s="257"/>
      <c r="K4" s="258"/>
      <c r="L4" s="257" t="s">
        <v>5</v>
      </c>
      <c r="M4" s="257"/>
      <c r="N4" s="258"/>
      <c r="O4" s="257" t="s">
        <v>6</v>
      </c>
      <c r="P4" s="257"/>
      <c r="Q4" s="258"/>
      <c r="R4" s="257" t="s">
        <v>7</v>
      </c>
      <c r="S4" s="257"/>
      <c r="T4" s="258"/>
      <c r="U4" s="257" t="s">
        <v>8</v>
      </c>
      <c r="V4" s="257"/>
      <c r="W4" s="258"/>
      <c r="X4" s="257" t="s">
        <v>9</v>
      </c>
      <c r="Y4" s="257"/>
      <c r="Z4" s="258"/>
      <c r="AA4" s="257" t="s">
        <v>10</v>
      </c>
      <c r="AB4" s="257"/>
      <c r="AC4" s="258"/>
      <c r="AD4" s="257" t="s">
        <v>11</v>
      </c>
      <c r="AE4" s="257"/>
      <c r="AF4" s="258"/>
      <c r="AG4" s="257" t="s">
        <v>12</v>
      </c>
      <c r="AH4" s="257"/>
      <c r="AI4" s="266"/>
      <c r="AJ4" s="267" t="s">
        <v>13</v>
      </c>
      <c r="AK4" s="257"/>
      <c r="AL4" s="257"/>
      <c r="AM4" s="256" t="s">
        <v>128</v>
      </c>
      <c r="AN4" s="257"/>
      <c r="AO4" s="258"/>
    </row>
    <row r="5" spans="1:41" s="65" customFormat="1" ht="24.75" thickBot="1" x14ac:dyDescent="0.25">
      <c r="B5" s="58"/>
      <c r="C5" s="59" t="s">
        <v>129</v>
      </c>
      <c r="D5" s="60" t="s">
        <v>130</v>
      </c>
      <c r="E5" s="61" t="s">
        <v>127</v>
      </c>
      <c r="F5" s="13" t="s">
        <v>129</v>
      </c>
      <c r="G5" s="6" t="s">
        <v>130</v>
      </c>
      <c r="H5" s="17" t="s">
        <v>127</v>
      </c>
      <c r="I5" s="59" t="s">
        <v>129</v>
      </c>
      <c r="J5" s="60" t="s">
        <v>130</v>
      </c>
      <c r="K5" s="61" t="s">
        <v>127</v>
      </c>
      <c r="L5" s="59" t="s">
        <v>129</v>
      </c>
      <c r="M5" s="60" t="s">
        <v>130</v>
      </c>
      <c r="N5" s="61" t="s">
        <v>127</v>
      </c>
      <c r="O5" s="59" t="s">
        <v>129</v>
      </c>
      <c r="P5" s="60" t="s">
        <v>130</v>
      </c>
      <c r="Q5" s="61" t="s">
        <v>127</v>
      </c>
      <c r="R5" s="13" t="s">
        <v>129</v>
      </c>
      <c r="S5" s="6" t="s">
        <v>130</v>
      </c>
      <c r="T5" s="61" t="s">
        <v>127</v>
      </c>
      <c r="U5" s="59" t="s">
        <v>129</v>
      </c>
      <c r="V5" s="60" t="s">
        <v>130</v>
      </c>
      <c r="W5" s="61" t="s">
        <v>127</v>
      </c>
      <c r="X5" s="59" t="s">
        <v>129</v>
      </c>
      <c r="Y5" s="60" t="s">
        <v>130</v>
      </c>
      <c r="Z5" s="61" t="s">
        <v>127</v>
      </c>
      <c r="AA5" s="59" t="s">
        <v>129</v>
      </c>
      <c r="AB5" s="60" t="s">
        <v>130</v>
      </c>
      <c r="AC5" s="61" t="s">
        <v>127</v>
      </c>
      <c r="AD5" s="59" t="s">
        <v>129</v>
      </c>
      <c r="AE5" s="60" t="s">
        <v>130</v>
      </c>
      <c r="AF5" s="61" t="s">
        <v>127</v>
      </c>
      <c r="AG5" s="59" t="s">
        <v>129</v>
      </c>
      <c r="AH5" s="60" t="s">
        <v>130</v>
      </c>
      <c r="AI5" s="62" t="s">
        <v>127</v>
      </c>
      <c r="AJ5" s="59" t="s">
        <v>129</v>
      </c>
      <c r="AK5" s="60" t="s">
        <v>130</v>
      </c>
      <c r="AL5" s="63" t="s">
        <v>127</v>
      </c>
      <c r="AM5" s="64" t="s">
        <v>129</v>
      </c>
      <c r="AN5" s="60" t="s">
        <v>130</v>
      </c>
      <c r="AO5" s="61" t="s">
        <v>127</v>
      </c>
    </row>
    <row r="6" spans="1:41" s="46" customFormat="1" ht="12" customHeight="1" thickBot="1" x14ac:dyDescent="0.25">
      <c r="B6" s="66" t="s">
        <v>43</v>
      </c>
      <c r="C6" s="67">
        <f t="shared" ref="C6:H6" si="0">SUM(C7:C34)</f>
        <v>0</v>
      </c>
      <c r="D6" s="68">
        <f t="shared" si="0"/>
        <v>4705852039</v>
      </c>
      <c r="E6" s="69">
        <f t="shared" si="0"/>
        <v>4705852039</v>
      </c>
      <c r="F6" s="23">
        <f t="shared" si="0"/>
        <v>163180123</v>
      </c>
      <c r="G6" s="24">
        <f t="shared" si="0"/>
        <v>5246297064.0799999</v>
      </c>
      <c r="H6" s="25">
        <f t="shared" si="0"/>
        <v>5409477187.0799999</v>
      </c>
      <c r="I6" s="67">
        <f t="shared" ref="I6:Y6" si="1">+SUM(I7:I34)</f>
        <v>3352615131</v>
      </c>
      <c r="J6" s="68">
        <f t="shared" si="1"/>
        <v>1679300008</v>
      </c>
      <c r="K6" s="69">
        <f t="shared" si="1"/>
        <v>5031915139</v>
      </c>
      <c r="L6" s="67">
        <f>+SUM(L7:L34)</f>
        <v>429975315.5</v>
      </c>
      <c r="M6" s="68">
        <f t="shared" si="1"/>
        <v>808744652.5</v>
      </c>
      <c r="N6" s="69">
        <f t="shared" si="1"/>
        <v>1238719968</v>
      </c>
      <c r="O6" s="67">
        <f t="shared" si="1"/>
        <v>1813242076.1300001</v>
      </c>
      <c r="P6" s="68">
        <f t="shared" si="1"/>
        <v>3078964130</v>
      </c>
      <c r="Q6" s="69">
        <f>+SUM(Q7:Q34)</f>
        <v>4892206206.1300001</v>
      </c>
      <c r="R6" s="23">
        <f t="shared" si="1"/>
        <v>1150593097</v>
      </c>
      <c r="S6" s="24">
        <f t="shared" si="1"/>
        <v>399542098</v>
      </c>
      <c r="T6" s="69">
        <f t="shared" si="1"/>
        <v>1550135195</v>
      </c>
      <c r="U6" s="67">
        <f t="shared" si="1"/>
        <v>2859883753</v>
      </c>
      <c r="V6" s="68">
        <f t="shared" si="1"/>
        <v>1566192273.8599999</v>
      </c>
      <c r="W6" s="69">
        <f t="shared" si="1"/>
        <v>4426076026.8599997</v>
      </c>
      <c r="X6" s="67">
        <f t="shared" si="1"/>
        <v>5175629291</v>
      </c>
      <c r="Y6" s="68">
        <f t="shared" si="1"/>
        <v>596477269</v>
      </c>
      <c r="Z6" s="69">
        <f>SUM(Z7:Z34)</f>
        <v>5772106560</v>
      </c>
      <c r="AA6" s="67">
        <f t="shared" ref="AA6:AO6" si="2">+SUM(AA7:AA34)</f>
        <v>3171839767</v>
      </c>
      <c r="AB6" s="68">
        <f>+SUM(AB7:AB34)</f>
        <v>386438254</v>
      </c>
      <c r="AC6" s="69">
        <f t="shared" si="2"/>
        <v>3558278021</v>
      </c>
      <c r="AD6" s="67">
        <f t="shared" si="2"/>
        <v>4811153517.8000002</v>
      </c>
      <c r="AE6" s="68">
        <f t="shared" si="2"/>
        <v>547548664.20000005</v>
      </c>
      <c r="AF6" s="69">
        <f>+SUM(AF7:AF34)</f>
        <v>5358702182</v>
      </c>
      <c r="AG6" s="67">
        <f t="shared" si="2"/>
        <v>3427241875</v>
      </c>
      <c r="AH6" s="68">
        <f t="shared" si="2"/>
        <v>626936649</v>
      </c>
      <c r="AI6" s="68">
        <f t="shared" si="2"/>
        <v>4054178524</v>
      </c>
      <c r="AJ6" s="68">
        <f t="shared" si="2"/>
        <v>2996556522</v>
      </c>
      <c r="AK6" s="68">
        <f t="shared" si="2"/>
        <v>4618942980</v>
      </c>
      <c r="AL6" s="70">
        <f>+SUM(AL7:AL34)</f>
        <v>7615499502</v>
      </c>
      <c r="AM6" s="71">
        <f t="shared" si="2"/>
        <v>29351910468.43</v>
      </c>
      <c r="AN6" s="68">
        <f t="shared" si="2"/>
        <v>24261236081.639999</v>
      </c>
      <c r="AO6" s="69">
        <f t="shared" si="2"/>
        <v>53613146550.07</v>
      </c>
    </row>
    <row r="7" spans="1:41" s="46" customFormat="1" ht="12" customHeight="1" x14ac:dyDescent="0.2">
      <c r="A7" s="44">
        <v>800088702</v>
      </c>
      <c r="B7" s="72" t="s">
        <v>131</v>
      </c>
      <c r="C7" s="73">
        <v>0</v>
      </c>
      <c r="D7" s="74">
        <v>95893582</v>
      </c>
      <c r="E7" s="75">
        <f>C7+D7</f>
        <v>95893582</v>
      </c>
      <c r="F7" s="73">
        <v>8257302</v>
      </c>
      <c r="G7" s="9">
        <v>610059101</v>
      </c>
      <c r="H7" s="19">
        <f>F7+G7</f>
        <v>618316403</v>
      </c>
      <c r="I7" s="76">
        <v>77532585</v>
      </c>
      <c r="J7" s="77">
        <v>316144840</v>
      </c>
      <c r="K7" s="75">
        <f t="shared" ref="K7:K34" si="3">I7+J7</f>
        <v>393677425</v>
      </c>
      <c r="L7" s="76">
        <v>161148425</v>
      </c>
      <c r="M7" s="77">
        <v>26657858</v>
      </c>
      <c r="N7" s="78">
        <f>L7+M7</f>
        <v>187806283</v>
      </c>
      <c r="O7" s="76">
        <v>228845014</v>
      </c>
      <c r="P7" s="77">
        <v>49186378</v>
      </c>
      <c r="Q7" s="78">
        <f>O7+P7</f>
        <v>278031392</v>
      </c>
      <c r="R7" s="34">
        <v>69619090</v>
      </c>
      <c r="S7" s="35">
        <v>0</v>
      </c>
      <c r="T7" s="78">
        <f>R7+S7</f>
        <v>69619090</v>
      </c>
      <c r="U7" s="79">
        <v>12589328</v>
      </c>
      <c r="V7" s="80">
        <v>47205283</v>
      </c>
      <c r="W7" s="78">
        <f t="shared" ref="W7:W34" si="4">U7+V7</f>
        <v>59794611</v>
      </c>
      <c r="X7" s="21">
        <v>125318440</v>
      </c>
      <c r="Y7" s="22">
        <v>8865400</v>
      </c>
      <c r="Z7" s="78">
        <f>X7+Y7</f>
        <v>134183840</v>
      </c>
      <c r="AA7" s="76">
        <v>71066285</v>
      </c>
      <c r="AB7" s="77">
        <v>10511116</v>
      </c>
      <c r="AC7" s="78">
        <f>AA7+AB7</f>
        <v>81577401</v>
      </c>
      <c r="AD7" s="76">
        <v>528867</v>
      </c>
      <c r="AE7" s="77">
        <v>230271</v>
      </c>
      <c r="AF7" s="78">
        <f>AD7+AE7</f>
        <v>759138</v>
      </c>
      <c r="AG7" s="76">
        <v>329035247</v>
      </c>
      <c r="AH7" s="77">
        <v>16196366</v>
      </c>
      <c r="AI7" s="77">
        <f>AG7+AH7</f>
        <v>345231613</v>
      </c>
      <c r="AJ7" s="77">
        <v>192124187</v>
      </c>
      <c r="AK7" s="77">
        <v>30403998</v>
      </c>
      <c r="AL7" s="77">
        <f>AJ7+AK7</f>
        <v>222528185</v>
      </c>
      <c r="AM7" s="77">
        <f t="shared" ref="AM7:AN22" si="5">C7+F7+I7+L7+O7+R7+U7+X7+AA7+AD7+AG7+AJ7</f>
        <v>1276064770</v>
      </c>
      <c r="AN7" s="77">
        <f t="shared" si="5"/>
        <v>1211354193</v>
      </c>
      <c r="AO7" s="78">
        <f t="shared" ref="AO7:AO34" si="6">AM7+AN7</f>
        <v>2487418963</v>
      </c>
    </row>
    <row r="8" spans="1:41" s="46" customFormat="1" ht="12" customHeight="1" x14ac:dyDescent="0.2">
      <c r="A8" s="44">
        <v>800130907</v>
      </c>
      <c r="B8" s="81" t="s">
        <v>132</v>
      </c>
      <c r="C8" s="82">
        <v>0</v>
      </c>
      <c r="D8" s="83">
        <v>248357057</v>
      </c>
      <c r="E8" s="109">
        <f t="shared" ref="E8:E34" si="7">C8+D8</f>
        <v>248357057</v>
      </c>
      <c r="F8" s="82">
        <v>0</v>
      </c>
      <c r="G8" s="7">
        <v>0</v>
      </c>
      <c r="H8" s="18">
        <f t="shared" ref="H8:H71" si="8">F8+G8</f>
        <v>0</v>
      </c>
      <c r="I8" s="87">
        <v>0</v>
      </c>
      <c r="J8" s="88">
        <v>0</v>
      </c>
      <c r="K8" s="109">
        <f t="shared" si="3"/>
        <v>0</v>
      </c>
      <c r="L8" s="87">
        <v>0</v>
      </c>
      <c r="M8" s="88">
        <v>0</v>
      </c>
      <c r="N8" s="84">
        <f t="shared" ref="N8:N71" si="9">L8+M8</f>
        <v>0</v>
      </c>
      <c r="O8" s="87">
        <v>550227124</v>
      </c>
      <c r="P8" s="88">
        <v>1121441</v>
      </c>
      <c r="Q8" s="84">
        <f t="shared" ref="Q8:Q34" si="10">O8+P8</f>
        <v>551348565</v>
      </c>
      <c r="R8" s="36">
        <v>17773451</v>
      </c>
      <c r="S8" s="37">
        <v>0</v>
      </c>
      <c r="T8" s="84">
        <f t="shared" ref="T8:T18" si="11">R8+S8</f>
        <v>17773451</v>
      </c>
      <c r="U8" s="85">
        <v>0</v>
      </c>
      <c r="V8" s="86">
        <v>0</v>
      </c>
      <c r="W8" s="84">
        <f t="shared" si="4"/>
        <v>0</v>
      </c>
      <c r="X8" s="126">
        <v>863593095</v>
      </c>
      <c r="Y8" s="127">
        <v>0</v>
      </c>
      <c r="Z8" s="84">
        <f t="shared" ref="Z8:Z34" si="12">X8+Y8</f>
        <v>863593095</v>
      </c>
      <c r="AA8" s="87">
        <v>0</v>
      </c>
      <c r="AB8" s="88">
        <v>0</v>
      </c>
      <c r="AC8" s="84">
        <f t="shared" ref="AC8:AC32" si="13">AA8+AB8</f>
        <v>0</v>
      </c>
      <c r="AD8" s="87">
        <v>707740379</v>
      </c>
      <c r="AE8" s="88">
        <v>0</v>
      </c>
      <c r="AF8" s="84">
        <f t="shared" ref="AF8:AF81" si="14">AD8+AE8</f>
        <v>707740379</v>
      </c>
      <c r="AG8" s="76">
        <v>680042697</v>
      </c>
      <c r="AH8" s="77">
        <v>0</v>
      </c>
      <c r="AI8" s="88">
        <f t="shared" ref="AI8:AI73" si="15">AG8+AH8</f>
        <v>680042697</v>
      </c>
      <c r="AJ8" s="77">
        <v>1270904178</v>
      </c>
      <c r="AK8" s="77">
        <v>0</v>
      </c>
      <c r="AL8" s="88">
        <f t="shared" ref="AL8:AL34" si="16">AJ8+AK8</f>
        <v>1270904178</v>
      </c>
      <c r="AM8" s="88">
        <f t="shared" si="5"/>
        <v>4090280924</v>
      </c>
      <c r="AN8" s="88">
        <f t="shared" si="5"/>
        <v>249478498</v>
      </c>
      <c r="AO8" s="84">
        <f t="shared" si="6"/>
        <v>4339759422</v>
      </c>
    </row>
    <row r="9" spans="1:41" s="46" customFormat="1" ht="12" customHeight="1" x14ac:dyDescent="0.2">
      <c r="A9" s="44">
        <v>800251440</v>
      </c>
      <c r="B9" s="81" t="s">
        <v>133</v>
      </c>
      <c r="C9" s="82">
        <v>0</v>
      </c>
      <c r="D9" s="83">
        <v>1160810253</v>
      </c>
      <c r="E9" s="109">
        <f t="shared" si="7"/>
        <v>1160810253</v>
      </c>
      <c r="F9" s="82">
        <v>17798842</v>
      </c>
      <c r="G9" s="7">
        <v>810087894</v>
      </c>
      <c r="H9" s="18">
        <f t="shared" si="8"/>
        <v>827886736</v>
      </c>
      <c r="I9" s="87">
        <v>0</v>
      </c>
      <c r="J9" s="88">
        <v>7643860</v>
      </c>
      <c r="K9" s="109">
        <f t="shared" si="3"/>
        <v>7643860</v>
      </c>
      <c r="L9" s="87">
        <v>172177041</v>
      </c>
      <c r="M9" s="88">
        <v>146411453</v>
      </c>
      <c r="N9" s="84">
        <f t="shared" si="9"/>
        <v>318588494</v>
      </c>
      <c r="O9" s="87">
        <v>693433751</v>
      </c>
      <c r="P9" s="88">
        <v>167468469</v>
      </c>
      <c r="Q9" s="84">
        <f t="shared" si="10"/>
        <v>860902220</v>
      </c>
      <c r="R9" s="36">
        <v>25325789</v>
      </c>
      <c r="S9" s="37">
        <v>5326180</v>
      </c>
      <c r="T9" s="84">
        <f t="shared" si="11"/>
        <v>30651969</v>
      </c>
      <c r="U9" s="85">
        <v>802563597</v>
      </c>
      <c r="V9" s="86">
        <v>468204782</v>
      </c>
      <c r="W9" s="84">
        <f t="shared" si="4"/>
        <v>1270768379</v>
      </c>
      <c r="X9" s="126">
        <v>443772997</v>
      </c>
      <c r="Y9" s="127">
        <v>430538306</v>
      </c>
      <c r="Z9" s="84">
        <f t="shared" si="12"/>
        <v>874311303</v>
      </c>
      <c r="AA9" s="87">
        <v>174821316</v>
      </c>
      <c r="AB9" s="88">
        <v>242831805</v>
      </c>
      <c r="AC9" s="84">
        <f t="shared" si="13"/>
        <v>417653121</v>
      </c>
      <c r="AD9" s="87">
        <v>137179250</v>
      </c>
      <c r="AE9" s="88">
        <v>410479093</v>
      </c>
      <c r="AF9" s="84">
        <f t="shared" si="14"/>
        <v>547658343</v>
      </c>
      <c r="AG9" s="76">
        <v>0</v>
      </c>
      <c r="AH9" s="77">
        <v>122077377</v>
      </c>
      <c r="AI9" s="88">
        <f t="shared" si="15"/>
        <v>122077377</v>
      </c>
      <c r="AJ9" s="77">
        <v>188531504</v>
      </c>
      <c r="AK9" s="77">
        <v>611269128</v>
      </c>
      <c r="AL9" s="88">
        <f t="shared" si="16"/>
        <v>799800632</v>
      </c>
      <c r="AM9" s="88">
        <f t="shared" si="5"/>
        <v>2655604087</v>
      </c>
      <c r="AN9" s="88">
        <f t="shared" si="5"/>
        <v>4583148600</v>
      </c>
      <c r="AO9" s="84">
        <f t="shared" si="6"/>
        <v>7238752687</v>
      </c>
    </row>
    <row r="10" spans="1:41" s="46" customFormat="1" ht="12" customHeight="1" x14ac:dyDescent="0.2">
      <c r="A10" s="44">
        <v>805001157</v>
      </c>
      <c r="B10" s="81" t="s">
        <v>134</v>
      </c>
      <c r="C10" s="82">
        <v>0</v>
      </c>
      <c r="D10" s="83">
        <v>2146400</v>
      </c>
      <c r="E10" s="109">
        <f t="shared" si="7"/>
        <v>2146400</v>
      </c>
      <c r="F10" s="82">
        <v>0</v>
      </c>
      <c r="G10" s="7">
        <v>0</v>
      </c>
      <c r="H10" s="18">
        <f t="shared" si="8"/>
        <v>0</v>
      </c>
      <c r="I10" s="87">
        <v>0</v>
      </c>
      <c r="J10" s="88">
        <v>0</v>
      </c>
      <c r="K10" s="109">
        <f t="shared" si="3"/>
        <v>0</v>
      </c>
      <c r="L10" s="87">
        <v>0</v>
      </c>
      <c r="M10" s="88">
        <v>0</v>
      </c>
      <c r="N10" s="84">
        <f t="shared" si="9"/>
        <v>0</v>
      </c>
      <c r="O10" s="87">
        <v>473980</v>
      </c>
      <c r="P10" s="88">
        <v>0</v>
      </c>
      <c r="Q10" s="84">
        <f t="shared" si="10"/>
        <v>473980</v>
      </c>
      <c r="R10" s="36">
        <v>1018700</v>
      </c>
      <c r="S10" s="37">
        <v>0</v>
      </c>
      <c r="T10" s="84">
        <f t="shared" si="11"/>
        <v>1018700</v>
      </c>
      <c r="U10" s="85">
        <v>3579800</v>
      </c>
      <c r="V10" s="86">
        <v>13112200</v>
      </c>
      <c r="W10" s="84">
        <f t="shared" si="4"/>
        <v>16692000</v>
      </c>
      <c r="X10" s="126">
        <v>10711948</v>
      </c>
      <c r="Y10" s="127">
        <v>0</v>
      </c>
      <c r="Z10" s="84">
        <f t="shared" si="12"/>
        <v>10711948</v>
      </c>
      <c r="AA10" s="87">
        <v>1077200</v>
      </c>
      <c r="AB10" s="88">
        <v>0</v>
      </c>
      <c r="AC10" s="84">
        <f t="shared" si="13"/>
        <v>1077200</v>
      </c>
      <c r="AD10" s="87">
        <v>6670207.4000000004</v>
      </c>
      <c r="AE10" s="88">
        <v>26680829.600000001</v>
      </c>
      <c r="AF10" s="84">
        <f t="shared" si="14"/>
        <v>33351037</v>
      </c>
      <c r="AG10" s="76">
        <v>0</v>
      </c>
      <c r="AH10" s="77">
        <v>13174597</v>
      </c>
      <c r="AI10" s="88">
        <f t="shared" si="15"/>
        <v>13174597</v>
      </c>
      <c r="AJ10" s="77">
        <v>0</v>
      </c>
      <c r="AK10" s="77">
        <v>7216298</v>
      </c>
      <c r="AL10" s="88">
        <f t="shared" si="16"/>
        <v>7216298</v>
      </c>
      <c r="AM10" s="88">
        <f t="shared" si="5"/>
        <v>23531835.399999999</v>
      </c>
      <c r="AN10" s="88">
        <f t="shared" si="5"/>
        <v>62330324.600000001</v>
      </c>
      <c r="AO10" s="84">
        <f t="shared" si="6"/>
        <v>85862160</v>
      </c>
    </row>
    <row r="11" spans="1:41" s="46" customFormat="1" ht="12" customHeight="1" x14ac:dyDescent="0.2">
      <c r="A11" s="44">
        <v>806008394</v>
      </c>
      <c r="B11" s="81" t="s">
        <v>135</v>
      </c>
      <c r="C11" s="82">
        <v>0</v>
      </c>
      <c r="D11" s="83">
        <v>557686058</v>
      </c>
      <c r="E11" s="109">
        <f t="shared" si="7"/>
        <v>557686058</v>
      </c>
      <c r="F11" s="82">
        <v>0</v>
      </c>
      <c r="G11" s="7">
        <v>41000</v>
      </c>
      <c r="H11" s="18">
        <f t="shared" si="8"/>
        <v>41000</v>
      </c>
      <c r="I11" s="87">
        <v>0</v>
      </c>
      <c r="J11" s="88">
        <v>0</v>
      </c>
      <c r="K11" s="109">
        <f t="shared" si="3"/>
        <v>0</v>
      </c>
      <c r="L11" s="87">
        <v>0</v>
      </c>
      <c r="M11" s="88">
        <v>615467763</v>
      </c>
      <c r="N11" s="84">
        <f t="shared" si="9"/>
        <v>615467763</v>
      </c>
      <c r="O11" s="87">
        <v>433980</v>
      </c>
      <c r="P11" s="88">
        <v>0</v>
      </c>
      <c r="Q11" s="84">
        <f t="shared" si="10"/>
        <v>433980</v>
      </c>
      <c r="R11" s="36">
        <v>0</v>
      </c>
      <c r="S11" s="37">
        <v>0</v>
      </c>
      <c r="T11" s="84">
        <f t="shared" si="11"/>
        <v>0</v>
      </c>
      <c r="U11" s="85">
        <v>378616023</v>
      </c>
      <c r="V11" s="86">
        <v>0</v>
      </c>
      <c r="W11" s="84">
        <f t="shared" si="4"/>
        <v>378616023</v>
      </c>
      <c r="X11" s="126">
        <v>278009282</v>
      </c>
      <c r="Y11" s="127">
        <v>82400411</v>
      </c>
      <c r="Z11" s="84">
        <f t="shared" si="12"/>
        <v>360409693</v>
      </c>
      <c r="AA11" s="87">
        <v>121543405</v>
      </c>
      <c r="AB11" s="88">
        <v>117634305</v>
      </c>
      <c r="AC11" s="84">
        <f t="shared" si="13"/>
        <v>239177710</v>
      </c>
      <c r="AD11" s="87">
        <v>0</v>
      </c>
      <c r="AE11" s="88">
        <v>5849486</v>
      </c>
      <c r="AF11" s="84">
        <f t="shared" si="14"/>
        <v>5849486</v>
      </c>
      <c r="AG11" s="76">
        <v>0</v>
      </c>
      <c r="AH11" s="77">
        <v>34291747</v>
      </c>
      <c r="AI11" s="88">
        <f t="shared" si="15"/>
        <v>34291747</v>
      </c>
      <c r="AJ11" s="77">
        <v>48635710</v>
      </c>
      <c r="AK11" s="77">
        <v>2381100</v>
      </c>
      <c r="AL11" s="88">
        <f t="shared" si="16"/>
        <v>51016810</v>
      </c>
      <c r="AM11" s="88">
        <f t="shared" si="5"/>
        <v>827238400</v>
      </c>
      <c r="AN11" s="88">
        <f t="shared" si="5"/>
        <v>1415751870</v>
      </c>
      <c r="AO11" s="84">
        <f t="shared" si="6"/>
        <v>2242990270</v>
      </c>
    </row>
    <row r="12" spans="1:41" s="46" customFormat="1" ht="12" customHeight="1" x14ac:dyDescent="0.2">
      <c r="A12" s="44">
        <v>809008362</v>
      </c>
      <c r="B12" s="81" t="s">
        <v>136</v>
      </c>
      <c r="C12" s="82">
        <v>0</v>
      </c>
      <c r="D12" s="83">
        <v>60000000</v>
      </c>
      <c r="E12" s="109">
        <f t="shared" si="7"/>
        <v>60000000</v>
      </c>
      <c r="F12" s="82">
        <v>0</v>
      </c>
      <c r="G12" s="7">
        <v>0</v>
      </c>
      <c r="H12" s="18">
        <f t="shared" si="8"/>
        <v>0</v>
      </c>
      <c r="I12" s="87">
        <v>0</v>
      </c>
      <c r="J12" s="88">
        <v>0</v>
      </c>
      <c r="K12" s="109">
        <f t="shared" si="3"/>
        <v>0</v>
      </c>
      <c r="L12" s="87">
        <v>0</v>
      </c>
      <c r="M12" s="88">
        <v>0</v>
      </c>
      <c r="N12" s="84">
        <f t="shared" si="9"/>
        <v>0</v>
      </c>
      <c r="O12" s="87">
        <v>0</v>
      </c>
      <c r="P12" s="88">
        <v>0</v>
      </c>
      <c r="Q12" s="84">
        <f t="shared" si="10"/>
        <v>0</v>
      </c>
      <c r="R12" s="36">
        <v>0</v>
      </c>
      <c r="S12" s="37">
        <v>0</v>
      </c>
      <c r="T12" s="84">
        <f t="shared" si="11"/>
        <v>0</v>
      </c>
      <c r="U12" s="85">
        <v>0</v>
      </c>
      <c r="V12" s="86">
        <v>0</v>
      </c>
      <c r="W12" s="84">
        <f t="shared" si="4"/>
        <v>0</v>
      </c>
      <c r="X12" s="126">
        <v>4401093</v>
      </c>
      <c r="Y12" s="127">
        <v>0</v>
      </c>
      <c r="Z12" s="84">
        <f t="shared" si="12"/>
        <v>4401093</v>
      </c>
      <c r="AA12" s="87">
        <v>0</v>
      </c>
      <c r="AB12" s="88">
        <v>0</v>
      </c>
      <c r="AC12" s="84">
        <f t="shared" si="13"/>
        <v>0</v>
      </c>
      <c r="AD12" s="87">
        <v>0</v>
      </c>
      <c r="AE12" s="88">
        <v>0</v>
      </c>
      <c r="AF12" s="84">
        <f t="shared" si="14"/>
        <v>0</v>
      </c>
      <c r="AG12" s="76">
        <v>0</v>
      </c>
      <c r="AH12" s="77">
        <v>0</v>
      </c>
      <c r="AI12" s="88">
        <f t="shared" si="15"/>
        <v>0</v>
      </c>
      <c r="AJ12" s="77">
        <v>0</v>
      </c>
      <c r="AK12" s="77">
        <v>0</v>
      </c>
      <c r="AL12" s="88">
        <f t="shared" si="16"/>
        <v>0</v>
      </c>
      <c r="AM12" s="88">
        <f t="shared" si="5"/>
        <v>4401093</v>
      </c>
      <c r="AN12" s="88">
        <f t="shared" si="5"/>
        <v>60000000</v>
      </c>
      <c r="AO12" s="84">
        <f t="shared" si="6"/>
        <v>64401093</v>
      </c>
    </row>
    <row r="13" spans="1:41" s="46" customFormat="1" ht="12" customHeight="1" x14ac:dyDescent="0.2">
      <c r="A13" s="44">
        <v>830003564</v>
      </c>
      <c r="B13" s="81" t="s">
        <v>137</v>
      </c>
      <c r="C13" s="82">
        <v>0</v>
      </c>
      <c r="D13" s="83">
        <v>959767129</v>
      </c>
      <c r="E13" s="109">
        <f t="shared" si="7"/>
        <v>959767129</v>
      </c>
      <c r="F13" s="82">
        <v>0</v>
      </c>
      <c r="G13" s="7">
        <v>1673922426.0799999</v>
      </c>
      <c r="H13" s="18">
        <f t="shared" si="8"/>
        <v>1673922426.0799999</v>
      </c>
      <c r="I13" s="87">
        <v>1844680421</v>
      </c>
      <c r="J13" s="88">
        <v>7343545</v>
      </c>
      <c r="K13" s="109">
        <f t="shared" si="3"/>
        <v>1852023966</v>
      </c>
      <c r="L13" s="87">
        <v>198494</v>
      </c>
      <c r="M13" s="88">
        <v>154239</v>
      </c>
      <c r="N13" s="84">
        <f t="shared" si="9"/>
        <v>352733</v>
      </c>
      <c r="O13" s="87">
        <v>48595598.130000003</v>
      </c>
      <c r="P13" s="88">
        <v>1985808652</v>
      </c>
      <c r="Q13" s="84">
        <f t="shared" si="10"/>
        <v>2034404250.1300001</v>
      </c>
      <c r="R13" s="36">
        <v>948776998</v>
      </c>
      <c r="S13" s="37">
        <v>193846827</v>
      </c>
      <c r="T13" s="84">
        <f t="shared" si="11"/>
        <v>1142623825</v>
      </c>
      <c r="U13" s="85">
        <v>1231556514</v>
      </c>
      <c r="V13" s="86">
        <v>556353306</v>
      </c>
      <c r="W13" s="84">
        <f t="shared" si="4"/>
        <v>1787909820</v>
      </c>
      <c r="X13" s="126">
        <v>1907978823</v>
      </c>
      <c r="Y13" s="127">
        <v>1083454</v>
      </c>
      <c r="Z13" s="84">
        <f t="shared" si="12"/>
        <v>1909062277</v>
      </c>
      <c r="AA13" s="87">
        <v>1178879920</v>
      </c>
      <c r="AB13" s="88">
        <v>287531</v>
      </c>
      <c r="AC13" s="84">
        <f t="shared" si="13"/>
        <v>1179167451</v>
      </c>
      <c r="AD13" s="87">
        <v>1672899934</v>
      </c>
      <c r="AE13" s="88">
        <v>2937320</v>
      </c>
      <c r="AF13" s="84">
        <f t="shared" si="14"/>
        <v>1675837254</v>
      </c>
      <c r="AG13" s="76">
        <v>1055863677</v>
      </c>
      <c r="AH13" s="77">
        <v>0</v>
      </c>
      <c r="AI13" s="88">
        <f t="shared" si="15"/>
        <v>1055863677</v>
      </c>
      <c r="AJ13" s="77">
        <v>1374459</v>
      </c>
      <c r="AK13" s="77">
        <v>120769711</v>
      </c>
      <c r="AL13" s="88">
        <f t="shared" si="16"/>
        <v>122144170</v>
      </c>
      <c r="AM13" s="88">
        <f t="shared" si="5"/>
        <v>9890804838.1300011</v>
      </c>
      <c r="AN13" s="88">
        <f t="shared" si="5"/>
        <v>5502274140.0799999</v>
      </c>
      <c r="AO13" s="84">
        <f t="shared" si="6"/>
        <v>15393078978.210001</v>
      </c>
    </row>
    <row r="14" spans="1:41" s="46" customFormat="1" ht="12" customHeight="1" x14ac:dyDescent="0.2">
      <c r="A14" s="44">
        <v>830113831</v>
      </c>
      <c r="B14" s="81" t="s">
        <v>138</v>
      </c>
      <c r="C14" s="82">
        <v>0</v>
      </c>
      <c r="D14" s="83">
        <v>93442909</v>
      </c>
      <c r="E14" s="109">
        <f t="shared" si="7"/>
        <v>93442909</v>
      </c>
      <c r="F14" s="82">
        <v>0</v>
      </c>
      <c r="G14" s="7">
        <v>58745392</v>
      </c>
      <c r="H14" s="18">
        <f t="shared" si="8"/>
        <v>58745392</v>
      </c>
      <c r="I14" s="87">
        <v>0</v>
      </c>
      <c r="J14" s="88">
        <v>104975182</v>
      </c>
      <c r="K14" s="109">
        <f t="shared" si="3"/>
        <v>104975182</v>
      </c>
      <c r="L14" s="87">
        <v>59689488</v>
      </c>
      <c r="M14" s="88">
        <v>12123772</v>
      </c>
      <c r="N14" s="84">
        <f t="shared" si="9"/>
        <v>71813260</v>
      </c>
      <c r="O14" s="87">
        <v>73530008</v>
      </c>
      <c r="P14" s="88">
        <v>10890521</v>
      </c>
      <c r="Q14" s="84">
        <f t="shared" si="10"/>
        <v>84420529</v>
      </c>
      <c r="R14" s="36">
        <v>69828025</v>
      </c>
      <c r="S14" s="37">
        <v>0</v>
      </c>
      <c r="T14" s="84">
        <f t="shared" si="11"/>
        <v>69828025</v>
      </c>
      <c r="U14" s="85">
        <v>67679948</v>
      </c>
      <c r="V14" s="86">
        <v>0</v>
      </c>
      <c r="W14" s="84">
        <f t="shared" si="4"/>
        <v>67679948</v>
      </c>
      <c r="X14" s="126">
        <v>79872854</v>
      </c>
      <c r="Y14" s="127">
        <v>25636584</v>
      </c>
      <c r="Z14" s="84">
        <f t="shared" si="12"/>
        <v>105509438</v>
      </c>
      <c r="AA14" s="87">
        <v>51016040</v>
      </c>
      <c r="AB14" s="88">
        <v>0</v>
      </c>
      <c r="AC14" s="84">
        <f t="shared" si="13"/>
        <v>51016040</v>
      </c>
      <c r="AD14" s="87">
        <v>15549408.4</v>
      </c>
      <c r="AE14" s="88">
        <v>62197633.600000001</v>
      </c>
      <c r="AF14" s="84">
        <f t="shared" si="14"/>
        <v>77747042</v>
      </c>
      <c r="AG14" s="76">
        <v>0</v>
      </c>
      <c r="AH14" s="77">
        <v>64500676</v>
      </c>
      <c r="AI14" s="88">
        <f t="shared" si="15"/>
        <v>64500676</v>
      </c>
      <c r="AJ14" s="77">
        <v>137553890</v>
      </c>
      <c r="AK14" s="77">
        <v>0</v>
      </c>
      <c r="AL14" s="88">
        <f t="shared" si="16"/>
        <v>137553890</v>
      </c>
      <c r="AM14" s="88">
        <f t="shared" si="5"/>
        <v>554719661.39999998</v>
      </c>
      <c r="AN14" s="88">
        <f t="shared" si="5"/>
        <v>432512669.60000002</v>
      </c>
      <c r="AO14" s="84">
        <f t="shared" si="6"/>
        <v>987232331</v>
      </c>
    </row>
    <row r="15" spans="1:41" s="46" customFormat="1" ht="12" customHeight="1" x14ac:dyDescent="0.2">
      <c r="A15" s="44">
        <v>837000084</v>
      </c>
      <c r="B15" s="81" t="s">
        <v>36</v>
      </c>
      <c r="C15" s="82">
        <v>0</v>
      </c>
      <c r="D15" s="83">
        <v>191546222</v>
      </c>
      <c r="E15" s="109">
        <f t="shared" si="7"/>
        <v>191546222</v>
      </c>
      <c r="F15" s="82">
        <v>0</v>
      </c>
      <c r="G15" s="7">
        <v>0</v>
      </c>
      <c r="H15" s="18">
        <f t="shared" si="8"/>
        <v>0</v>
      </c>
      <c r="I15" s="87">
        <v>0</v>
      </c>
      <c r="J15" s="88">
        <v>0</v>
      </c>
      <c r="K15" s="109">
        <f t="shared" si="3"/>
        <v>0</v>
      </c>
      <c r="L15" s="87">
        <v>0</v>
      </c>
      <c r="M15" s="88">
        <v>0</v>
      </c>
      <c r="N15" s="84">
        <f t="shared" si="9"/>
        <v>0</v>
      </c>
      <c r="O15" s="87">
        <v>0</v>
      </c>
      <c r="P15" s="88">
        <v>0</v>
      </c>
      <c r="Q15" s="84">
        <f t="shared" si="10"/>
        <v>0</v>
      </c>
      <c r="R15" s="36">
        <v>0</v>
      </c>
      <c r="S15" s="37">
        <v>0</v>
      </c>
      <c r="T15" s="84">
        <f t="shared" si="11"/>
        <v>0</v>
      </c>
      <c r="U15" s="85">
        <v>0</v>
      </c>
      <c r="V15" s="86">
        <v>0</v>
      </c>
      <c r="W15" s="84">
        <f t="shared" si="4"/>
        <v>0</v>
      </c>
      <c r="X15" s="126">
        <v>5686311</v>
      </c>
      <c r="Y15" s="127">
        <v>0</v>
      </c>
      <c r="Z15" s="84">
        <f t="shared" si="12"/>
        <v>5686311</v>
      </c>
      <c r="AA15" s="87">
        <v>0</v>
      </c>
      <c r="AB15" s="88">
        <v>14220672</v>
      </c>
      <c r="AC15" s="84">
        <f t="shared" si="13"/>
        <v>14220672</v>
      </c>
      <c r="AD15" s="87">
        <v>3650378</v>
      </c>
      <c r="AE15" s="88">
        <v>0</v>
      </c>
      <c r="AF15" s="84">
        <f t="shared" si="14"/>
        <v>3650378</v>
      </c>
      <c r="AG15" s="76">
        <v>0</v>
      </c>
      <c r="AH15" s="77">
        <v>0</v>
      </c>
      <c r="AI15" s="88">
        <f t="shared" si="15"/>
        <v>0</v>
      </c>
      <c r="AJ15" s="77">
        <v>0</v>
      </c>
      <c r="AK15" s="77">
        <v>0</v>
      </c>
      <c r="AL15" s="88">
        <f t="shared" si="16"/>
        <v>0</v>
      </c>
      <c r="AM15" s="88">
        <f t="shared" si="5"/>
        <v>9336689</v>
      </c>
      <c r="AN15" s="88">
        <f t="shared" si="5"/>
        <v>205766894</v>
      </c>
      <c r="AO15" s="84">
        <f t="shared" si="6"/>
        <v>215103583</v>
      </c>
    </row>
    <row r="16" spans="1:41" s="46" customFormat="1" ht="12" customHeight="1" x14ac:dyDescent="0.2">
      <c r="A16" s="44">
        <v>860066942</v>
      </c>
      <c r="B16" s="81" t="s">
        <v>139</v>
      </c>
      <c r="C16" s="82">
        <v>0</v>
      </c>
      <c r="D16" s="83">
        <v>1084126526</v>
      </c>
      <c r="E16" s="109">
        <f t="shared" si="7"/>
        <v>1084126526</v>
      </c>
      <c r="F16" s="82">
        <v>137123979</v>
      </c>
      <c r="G16" s="7">
        <v>706211516</v>
      </c>
      <c r="H16" s="18">
        <f t="shared" si="8"/>
        <v>843335495</v>
      </c>
      <c r="I16" s="87">
        <v>524257673</v>
      </c>
      <c r="J16" s="88">
        <v>112183681</v>
      </c>
      <c r="K16" s="109">
        <f t="shared" si="3"/>
        <v>636441354</v>
      </c>
      <c r="L16" s="87">
        <v>2449997</v>
      </c>
      <c r="M16" s="88">
        <v>5304212</v>
      </c>
      <c r="N16" s="84">
        <f t="shared" si="9"/>
        <v>7754209</v>
      </c>
      <c r="O16" s="87">
        <v>10269025</v>
      </c>
      <c r="P16" s="88">
        <v>9952383</v>
      </c>
      <c r="Q16" s="84">
        <f t="shared" si="10"/>
        <v>20221408</v>
      </c>
      <c r="R16" s="36">
        <v>10478471</v>
      </c>
      <c r="S16" s="37">
        <v>0</v>
      </c>
      <c r="T16" s="84">
        <f t="shared" si="11"/>
        <v>10478471</v>
      </c>
      <c r="U16" s="85">
        <v>2999949</v>
      </c>
      <c r="V16" s="86">
        <v>1067227</v>
      </c>
      <c r="W16" s="84">
        <f t="shared" si="4"/>
        <v>4067176</v>
      </c>
      <c r="X16" s="126">
        <v>8802332</v>
      </c>
      <c r="Y16" s="127">
        <v>16115015</v>
      </c>
      <c r="Z16" s="84">
        <f t="shared" si="12"/>
        <v>24917347</v>
      </c>
      <c r="AA16" s="87">
        <v>92693591</v>
      </c>
      <c r="AB16" s="88">
        <v>0</v>
      </c>
      <c r="AC16" s="84">
        <f t="shared" si="13"/>
        <v>92693591</v>
      </c>
      <c r="AD16" s="87">
        <v>18001259</v>
      </c>
      <c r="AE16" s="88">
        <v>4989605</v>
      </c>
      <c r="AF16" s="84">
        <f t="shared" si="14"/>
        <v>22990864</v>
      </c>
      <c r="AG16" s="76">
        <v>420380995</v>
      </c>
      <c r="AH16" s="77">
        <v>18395802</v>
      </c>
      <c r="AI16" s="88">
        <f t="shared" si="15"/>
        <v>438776797</v>
      </c>
      <c r="AJ16" s="77">
        <v>11863922</v>
      </c>
      <c r="AK16" s="77">
        <v>41523174</v>
      </c>
      <c r="AL16" s="88">
        <f t="shared" si="16"/>
        <v>53387096</v>
      </c>
      <c r="AM16" s="88">
        <f t="shared" si="5"/>
        <v>1239321193</v>
      </c>
      <c r="AN16" s="88">
        <f t="shared" si="5"/>
        <v>1999869141</v>
      </c>
      <c r="AO16" s="84">
        <f t="shared" si="6"/>
        <v>3239190334</v>
      </c>
    </row>
    <row r="17" spans="1:41" s="46" customFormat="1" ht="12" customHeight="1" x14ac:dyDescent="0.2">
      <c r="A17" s="44">
        <v>900156264</v>
      </c>
      <c r="B17" s="81" t="s">
        <v>140</v>
      </c>
      <c r="C17" s="82">
        <v>0</v>
      </c>
      <c r="D17" s="83">
        <v>0</v>
      </c>
      <c r="E17" s="109">
        <f t="shared" si="7"/>
        <v>0</v>
      </c>
      <c r="F17" s="82">
        <v>0</v>
      </c>
      <c r="G17" s="7">
        <v>1387229735</v>
      </c>
      <c r="H17" s="18">
        <f t="shared" si="8"/>
        <v>1387229735</v>
      </c>
      <c r="I17" s="87">
        <v>904693739</v>
      </c>
      <c r="J17" s="88">
        <v>1129374305</v>
      </c>
      <c r="K17" s="109">
        <f t="shared" si="3"/>
        <v>2034068044</v>
      </c>
      <c r="L17" s="87">
        <v>1500024</v>
      </c>
      <c r="M17" s="88">
        <v>0</v>
      </c>
      <c r="N17" s="84">
        <f t="shared" si="9"/>
        <v>1500024</v>
      </c>
      <c r="O17" s="87">
        <v>153445320</v>
      </c>
      <c r="P17" s="88">
        <v>699691514</v>
      </c>
      <c r="Q17" s="84">
        <f t="shared" si="10"/>
        <v>853136834</v>
      </c>
      <c r="R17" s="36">
        <v>2732032</v>
      </c>
      <c r="S17" s="37">
        <v>183775420</v>
      </c>
      <c r="T17" s="84">
        <f t="shared" si="11"/>
        <v>186507452</v>
      </c>
      <c r="U17" s="85">
        <v>360298594</v>
      </c>
      <c r="V17" s="86">
        <v>429942678</v>
      </c>
      <c r="W17" s="84">
        <f t="shared" si="4"/>
        <v>790241272</v>
      </c>
      <c r="X17" s="126">
        <v>113625371</v>
      </c>
      <c r="Y17" s="127">
        <v>0</v>
      </c>
      <c r="Z17" s="84">
        <f t="shared" si="12"/>
        <v>113625371</v>
      </c>
      <c r="AA17" s="87">
        <v>0</v>
      </c>
      <c r="AB17" s="88">
        <v>0</v>
      </c>
      <c r="AC17" s="84">
        <f t="shared" si="13"/>
        <v>0</v>
      </c>
      <c r="AD17" s="87">
        <v>2189947854</v>
      </c>
      <c r="AE17" s="88">
        <v>0</v>
      </c>
      <c r="AF17" s="84">
        <f t="shared" si="14"/>
        <v>2189947854</v>
      </c>
      <c r="AG17" s="76">
        <v>354996802</v>
      </c>
      <c r="AH17" s="77">
        <v>0</v>
      </c>
      <c r="AI17" s="88">
        <f t="shared" si="15"/>
        <v>354996802</v>
      </c>
      <c r="AJ17" s="77">
        <v>62107729</v>
      </c>
      <c r="AK17" s="77">
        <v>2000000000</v>
      </c>
      <c r="AL17" s="88">
        <f t="shared" si="16"/>
        <v>2062107729</v>
      </c>
      <c r="AM17" s="88">
        <f t="shared" si="5"/>
        <v>4143347465</v>
      </c>
      <c r="AN17" s="88">
        <f t="shared" si="5"/>
        <v>5830013652</v>
      </c>
      <c r="AO17" s="84">
        <f t="shared" si="6"/>
        <v>9973361117</v>
      </c>
    </row>
    <row r="18" spans="1:41" s="46" customFormat="1" ht="12" customHeight="1" x14ac:dyDescent="0.2">
      <c r="A18" s="44">
        <v>891856000</v>
      </c>
      <c r="B18" s="81" t="s">
        <v>141</v>
      </c>
      <c r="C18" s="82">
        <v>0</v>
      </c>
      <c r="D18" s="83">
        <v>109606056</v>
      </c>
      <c r="E18" s="109">
        <f t="shared" si="7"/>
        <v>109606056</v>
      </c>
      <c r="F18" s="82">
        <v>0</v>
      </c>
      <c r="G18" s="7">
        <v>0</v>
      </c>
      <c r="H18" s="18">
        <f t="shared" si="8"/>
        <v>0</v>
      </c>
      <c r="I18" s="87">
        <v>0</v>
      </c>
      <c r="J18" s="88">
        <v>0</v>
      </c>
      <c r="K18" s="109">
        <f t="shared" si="3"/>
        <v>0</v>
      </c>
      <c r="L18" s="87">
        <v>0</v>
      </c>
      <c r="M18" s="88">
        <v>0</v>
      </c>
      <c r="N18" s="84">
        <f t="shared" si="9"/>
        <v>0</v>
      </c>
      <c r="O18" s="87">
        <v>0</v>
      </c>
      <c r="P18" s="88">
        <v>0</v>
      </c>
      <c r="Q18" s="84">
        <f t="shared" si="10"/>
        <v>0</v>
      </c>
      <c r="R18" s="36">
        <v>0</v>
      </c>
      <c r="S18" s="37">
        <v>0</v>
      </c>
      <c r="T18" s="84">
        <f t="shared" si="11"/>
        <v>0</v>
      </c>
      <c r="U18" s="85">
        <v>0</v>
      </c>
      <c r="V18" s="86">
        <v>0</v>
      </c>
      <c r="W18" s="84">
        <f t="shared" si="4"/>
        <v>0</v>
      </c>
      <c r="X18" s="126">
        <v>0</v>
      </c>
      <c r="Y18" s="127">
        <v>0</v>
      </c>
      <c r="Z18" s="84">
        <f t="shared" si="12"/>
        <v>0</v>
      </c>
      <c r="AA18" s="87">
        <v>0</v>
      </c>
      <c r="AB18" s="88">
        <v>0</v>
      </c>
      <c r="AC18" s="84">
        <f t="shared" si="13"/>
        <v>0</v>
      </c>
      <c r="AD18" s="87">
        <v>0</v>
      </c>
      <c r="AE18" s="88">
        <v>0</v>
      </c>
      <c r="AF18" s="84">
        <f t="shared" si="14"/>
        <v>0</v>
      </c>
      <c r="AG18" s="76">
        <v>0</v>
      </c>
      <c r="AH18" s="77">
        <v>0</v>
      </c>
      <c r="AI18" s="88">
        <f t="shared" si="15"/>
        <v>0</v>
      </c>
      <c r="AJ18" s="77">
        <v>0</v>
      </c>
      <c r="AK18" s="77">
        <v>0</v>
      </c>
      <c r="AL18" s="88">
        <f t="shared" si="16"/>
        <v>0</v>
      </c>
      <c r="AM18" s="88">
        <f t="shared" si="5"/>
        <v>0</v>
      </c>
      <c r="AN18" s="88">
        <f t="shared" si="5"/>
        <v>109606056</v>
      </c>
      <c r="AO18" s="84">
        <f t="shared" si="6"/>
        <v>109606056</v>
      </c>
    </row>
    <row r="19" spans="1:41" s="46" customFormat="1" ht="12" customHeight="1" x14ac:dyDescent="0.2">
      <c r="A19" s="44">
        <v>900226715</v>
      </c>
      <c r="B19" s="81" t="s">
        <v>142</v>
      </c>
      <c r="C19" s="82">
        <v>0</v>
      </c>
      <c r="D19" s="83">
        <v>50000000</v>
      </c>
      <c r="E19" s="109">
        <f t="shared" si="7"/>
        <v>50000000</v>
      </c>
      <c r="F19" s="82">
        <v>0</v>
      </c>
      <c r="G19" s="7">
        <v>0</v>
      </c>
      <c r="H19" s="18">
        <f t="shared" si="8"/>
        <v>0</v>
      </c>
      <c r="I19" s="87">
        <v>0</v>
      </c>
      <c r="J19" s="88">
        <v>0</v>
      </c>
      <c r="K19" s="109">
        <f t="shared" si="3"/>
        <v>0</v>
      </c>
      <c r="L19" s="87">
        <v>0</v>
      </c>
      <c r="M19" s="88">
        <v>0</v>
      </c>
      <c r="N19" s="84">
        <f t="shared" si="9"/>
        <v>0</v>
      </c>
      <c r="O19" s="87">
        <v>0</v>
      </c>
      <c r="P19" s="88">
        <v>0</v>
      </c>
      <c r="Q19" s="84">
        <f t="shared" si="10"/>
        <v>0</v>
      </c>
      <c r="R19" s="36">
        <v>0</v>
      </c>
      <c r="S19" s="37">
        <v>0</v>
      </c>
      <c r="T19" s="84">
        <f>R19+S19</f>
        <v>0</v>
      </c>
      <c r="U19" s="85">
        <v>0</v>
      </c>
      <c r="V19" s="86">
        <v>0</v>
      </c>
      <c r="W19" s="84">
        <f t="shared" si="4"/>
        <v>0</v>
      </c>
      <c r="X19" s="126">
        <v>0</v>
      </c>
      <c r="Y19" s="127">
        <v>0</v>
      </c>
      <c r="Z19" s="84">
        <f t="shared" si="12"/>
        <v>0</v>
      </c>
      <c r="AA19" s="87">
        <v>40000003</v>
      </c>
      <c r="AB19" s="88">
        <v>0</v>
      </c>
      <c r="AC19" s="84">
        <f t="shared" si="13"/>
        <v>40000003</v>
      </c>
      <c r="AD19" s="87">
        <v>40000001</v>
      </c>
      <c r="AE19" s="88">
        <v>0</v>
      </c>
      <c r="AF19" s="84">
        <f t="shared" si="14"/>
        <v>40000001</v>
      </c>
      <c r="AG19" s="76">
        <v>0</v>
      </c>
      <c r="AH19" s="77">
        <v>0</v>
      </c>
      <c r="AI19" s="88">
        <f t="shared" si="15"/>
        <v>0</v>
      </c>
      <c r="AJ19" s="77">
        <v>0</v>
      </c>
      <c r="AK19" s="77">
        <v>0</v>
      </c>
      <c r="AL19" s="88">
        <f t="shared" si="16"/>
        <v>0</v>
      </c>
      <c r="AM19" s="88">
        <f t="shared" si="5"/>
        <v>80000004</v>
      </c>
      <c r="AN19" s="88">
        <f t="shared" si="5"/>
        <v>50000000</v>
      </c>
      <c r="AO19" s="84">
        <f t="shared" si="6"/>
        <v>130000004</v>
      </c>
    </row>
    <row r="20" spans="1:41" s="46" customFormat="1" ht="12" customHeight="1" x14ac:dyDescent="0.2">
      <c r="A20" s="44">
        <v>900914254</v>
      </c>
      <c r="B20" s="81" t="s">
        <v>143</v>
      </c>
      <c r="C20" s="82">
        <v>0</v>
      </c>
      <c r="D20" s="83">
        <v>742016</v>
      </c>
      <c r="E20" s="109">
        <f t="shared" si="7"/>
        <v>742016</v>
      </c>
      <c r="F20" s="82">
        <v>0</v>
      </c>
      <c r="G20" s="7">
        <v>0</v>
      </c>
      <c r="H20" s="18">
        <f t="shared" si="8"/>
        <v>0</v>
      </c>
      <c r="I20" s="87">
        <v>1391013</v>
      </c>
      <c r="J20" s="88">
        <v>42700</v>
      </c>
      <c r="K20" s="109">
        <f t="shared" si="3"/>
        <v>1433713</v>
      </c>
      <c r="L20" s="87">
        <v>3647828.5</v>
      </c>
      <c r="M20" s="88">
        <v>2625355.5</v>
      </c>
      <c r="N20" s="84">
        <f t="shared" si="9"/>
        <v>6273184</v>
      </c>
      <c r="O20" s="87">
        <v>8391959</v>
      </c>
      <c r="P20" s="88">
        <v>0</v>
      </c>
      <c r="Q20" s="84">
        <f t="shared" si="10"/>
        <v>8391959</v>
      </c>
      <c r="R20" s="36">
        <v>387700</v>
      </c>
      <c r="S20" s="37">
        <v>1106300</v>
      </c>
      <c r="T20" s="84">
        <f t="shared" ref="T20:T34" si="17">R20+S20</f>
        <v>1494000</v>
      </c>
      <c r="U20" s="85">
        <v>0</v>
      </c>
      <c r="V20" s="86">
        <v>0</v>
      </c>
      <c r="W20" s="84">
        <f t="shared" si="4"/>
        <v>0</v>
      </c>
      <c r="X20" s="126">
        <v>527722</v>
      </c>
      <c r="Y20" s="127">
        <v>0</v>
      </c>
      <c r="Z20" s="84">
        <f t="shared" si="12"/>
        <v>527722</v>
      </c>
      <c r="AA20" s="87">
        <v>0</v>
      </c>
      <c r="AB20" s="88">
        <v>0</v>
      </c>
      <c r="AC20" s="84">
        <f t="shared" si="13"/>
        <v>0</v>
      </c>
      <c r="AD20" s="87">
        <v>0</v>
      </c>
      <c r="AE20" s="88">
        <v>0</v>
      </c>
      <c r="AF20" s="84">
        <f t="shared" si="14"/>
        <v>0</v>
      </c>
      <c r="AG20" s="76">
        <v>8122740</v>
      </c>
      <c r="AH20" s="77">
        <v>0</v>
      </c>
      <c r="AI20" s="88">
        <f t="shared" si="15"/>
        <v>8122740</v>
      </c>
      <c r="AJ20" s="77">
        <v>52000</v>
      </c>
      <c r="AK20" s="77">
        <v>0</v>
      </c>
      <c r="AL20" s="88">
        <f t="shared" si="16"/>
        <v>52000</v>
      </c>
      <c r="AM20" s="88">
        <f t="shared" si="5"/>
        <v>22520962.5</v>
      </c>
      <c r="AN20" s="88">
        <f t="shared" si="5"/>
        <v>4516371.5</v>
      </c>
      <c r="AO20" s="84">
        <f t="shared" si="6"/>
        <v>27037334</v>
      </c>
    </row>
    <row r="21" spans="1:41" s="46" customFormat="1" ht="12" customHeight="1" x14ac:dyDescent="0.2">
      <c r="A21" s="44">
        <v>901438242</v>
      </c>
      <c r="B21" s="81" t="s">
        <v>52</v>
      </c>
      <c r="C21" s="82">
        <v>0</v>
      </c>
      <c r="D21" s="83">
        <v>48300</v>
      </c>
      <c r="E21" s="109">
        <f t="shared" si="7"/>
        <v>48300</v>
      </c>
      <c r="F21" s="82">
        <v>0</v>
      </c>
      <c r="G21" s="7">
        <v>0</v>
      </c>
      <c r="H21" s="18">
        <f t="shared" si="8"/>
        <v>0</v>
      </c>
      <c r="I21" s="87">
        <v>59700</v>
      </c>
      <c r="J21" s="88">
        <v>0</v>
      </c>
      <c r="K21" s="109">
        <f t="shared" si="3"/>
        <v>59700</v>
      </c>
      <c r="L21" s="87">
        <v>0</v>
      </c>
      <c r="M21" s="88">
        <v>0</v>
      </c>
      <c r="N21" s="84">
        <f t="shared" si="9"/>
        <v>0</v>
      </c>
      <c r="O21" s="87">
        <v>0</v>
      </c>
      <c r="P21" s="88">
        <v>0</v>
      </c>
      <c r="Q21" s="84">
        <f t="shared" si="10"/>
        <v>0</v>
      </c>
      <c r="R21" s="36">
        <v>0</v>
      </c>
      <c r="S21" s="37">
        <v>70500</v>
      </c>
      <c r="T21" s="84">
        <f t="shared" si="17"/>
        <v>70500</v>
      </c>
      <c r="U21" s="85">
        <v>0</v>
      </c>
      <c r="V21" s="86">
        <v>0</v>
      </c>
      <c r="W21" s="84">
        <f t="shared" si="4"/>
        <v>0</v>
      </c>
      <c r="X21" s="126">
        <v>0</v>
      </c>
      <c r="Y21" s="127">
        <v>0</v>
      </c>
      <c r="Z21" s="84">
        <f t="shared" si="12"/>
        <v>0</v>
      </c>
      <c r="AA21" s="87">
        <v>0</v>
      </c>
      <c r="AB21" s="88">
        <v>0</v>
      </c>
      <c r="AC21" s="84">
        <f t="shared" si="13"/>
        <v>0</v>
      </c>
      <c r="AD21" s="87">
        <v>2330033</v>
      </c>
      <c r="AE21" s="88">
        <v>0</v>
      </c>
      <c r="AF21" s="84">
        <f t="shared" si="14"/>
        <v>2330033</v>
      </c>
      <c r="AG21" s="76">
        <v>305800</v>
      </c>
      <c r="AH21" s="77">
        <v>133913</v>
      </c>
      <c r="AI21" s="88">
        <f t="shared" si="15"/>
        <v>439713</v>
      </c>
      <c r="AJ21" s="77">
        <v>169546</v>
      </c>
      <c r="AK21" s="77">
        <v>42700</v>
      </c>
      <c r="AL21" s="88">
        <f t="shared" si="16"/>
        <v>212246</v>
      </c>
      <c r="AM21" s="88">
        <f t="shared" si="5"/>
        <v>2865079</v>
      </c>
      <c r="AN21" s="88">
        <f t="shared" si="5"/>
        <v>295413</v>
      </c>
      <c r="AO21" s="84">
        <f t="shared" si="6"/>
        <v>3160492</v>
      </c>
    </row>
    <row r="22" spans="1:41" s="46" customFormat="1" ht="12" customHeight="1" x14ac:dyDescent="0.2">
      <c r="A22" s="44">
        <v>800112806</v>
      </c>
      <c r="B22" s="81" t="s">
        <v>144</v>
      </c>
      <c r="C22" s="82">
        <v>0</v>
      </c>
      <c r="D22" s="83">
        <v>0</v>
      </c>
      <c r="E22" s="109">
        <f t="shared" si="7"/>
        <v>0</v>
      </c>
      <c r="F22" s="82">
        <v>0</v>
      </c>
      <c r="G22" s="7">
        <v>0</v>
      </c>
      <c r="H22" s="18">
        <f t="shared" si="8"/>
        <v>0</v>
      </c>
      <c r="I22" s="87">
        <v>0</v>
      </c>
      <c r="J22" s="88">
        <v>1294295</v>
      </c>
      <c r="K22" s="109">
        <f t="shared" si="3"/>
        <v>1294295</v>
      </c>
      <c r="L22" s="87">
        <v>0</v>
      </c>
      <c r="M22" s="88">
        <v>0</v>
      </c>
      <c r="N22" s="84">
        <f t="shared" si="9"/>
        <v>0</v>
      </c>
      <c r="O22" s="87">
        <v>0</v>
      </c>
      <c r="P22" s="88">
        <v>0</v>
      </c>
      <c r="Q22" s="84">
        <f t="shared" si="10"/>
        <v>0</v>
      </c>
      <c r="R22" s="36">
        <v>0</v>
      </c>
      <c r="S22" s="37">
        <v>0</v>
      </c>
      <c r="T22" s="84">
        <f t="shared" si="17"/>
        <v>0</v>
      </c>
      <c r="U22" s="85">
        <v>0</v>
      </c>
      <c r="V22" s="86">
        <v>0</v>
      </c>
      <c r="W22" s="84">
        <f t="shared" si="4"/>
        <v>0</v>
      </c>
      <c r="X22" s="126">
        <v>27449849</v>
      </c>
      <c r="Y22" s="127">
        <v>0</v>
      </c>
      <c r="Z22" s="84">
        <f t="shared" si="12"/>
        <v>27449849</v>
      </c>
      <c r="AA22" s="87">
        <v>78345</v>
      </c>
      <c r="AB22" s="88">
        <v>0</v>
      </c>
      <c r="AC22" s="84">
        <f t="shared" si="13"/>
        <v>78345</v>
      </c>
      <c r="AD22" s="87">
        <v>7366378</v>
      </c>
      <c r="AE22" s="88">
        <v>0</v>
      </c>
      <c r="AF22" s="84">
        <f t="shared" si="14"/>
        <v>7366378</v>
      </c>
      <c r="AG22" s="76">
        <v>0</v>
      </c>
      <c r="AH22" s="77">
        <v>0</v>
      </c>
      <c r="AI22" s="88">
        <f t="shared" si="15"/>
        <v>0</v>
      </c>
      <c r="AJ22" s="77">
        <v>0</v>
      </c>
      <c r="AK22" s="77">
        <v>0</v>
      </c>
      <c r="AL22" s="88">
        <f t="shared" si="16"/>
        <v>0</v>
      </c>
      <c r="AM22" s="88">
        <f t="shared" si="5"/>
        <v>34894572</v>
      </c>
      <c r="AN22" s="88">
        <f t="shared" si="5"/>
        <v>1294295</v>
      </c>
      <c r="AO22" s="84">
        <f t="shared" si="6"/>
        <v>36188867</v>
      </c>
    </row>
    <row r="23" spans="1:41" s="46" customFormat="1" ht="12" customHeight="1" x14ac:dyDescent="0.2">
      <c r="A23" s="44">
        <v>901097473</v>
      </c>
      <c r="B23" s="81" t="s">
        <v>145</v>
      </c>
      <c r="C23" s="82">
        <v>0</v>
      </c>
      <c r="D23" s="83">
        <v>0</v>
      </c>
      <c r="E23" s="109">
        <f t="shared" si="7"/>
        <v>0</v>
      </c>
      <c r="F23" s="82">
        <v>0</v>
      </c>
      <c r="G23" s="7">
        <v>0</v>
      </c>
      <c r="H23" s="18">
        <f t="shared" si="8"/>
        <v>0</v>
      </c>
      <c r="I23" s="87">
        <v>0</v>
      </c>
      <c r="J23" s="88">
        <v>297600</v>
      </c>
      <c r="K23" s="109">
        <f t="shared" si="3"/>
        <v>297600</v>
      </c>
      <c r="L23" s="87">
        <v>0</v>
      </c>
      <c r="M23" s="88">
        <v>0</v>
      </c>
      <c r="N23" s="84">
        <f t="shared" si="9"/>
        <v>0</v>
      </c>
      <c r="O23" s="87">
        <v>0</v>
      </c>
      <c r="P23" s="88">
        <v>460570</v>
      </c>
      <c r="Q23" s="84">
        <f t="shared" si="10"/>
        <v>460570</v>
      </c>
      <c r="R23" s="36">
        <v>0</v>
      </c>
      <c r="S23" s="37">
        <v>0</v>
      </c>
      <c r="T23" s="84">
        <f t="shared" si="17"/>
        <v>0</v>
      </c>
      <c r="U23" s="85">
        <v>0</v>
      </c>
      <c r="V23" s="86">
        <v>0</v>
      </c>
      <c r="W23" s="84">
        <f t="shared" si="4"/>
        <v>0</v>
      </c>
      <c r="X23" s="126">
        <v>0</v>
      </c>
      <c r="Y23" s="127">
        <v>0</v>
      </c>
      <c r="Z23" s="84">
        <f t="shared" si="12"/>
        <v>0</v>
      </c>
      <c r="AA23" s="87">
        <v>0</v>
      </c>
      <c r="AB23" s="88">
        <v>0</v>
      </c>
      <c r="AC23" s="84">
        <f t="shared" si="13"/>
        <v>0</v>
      </c>
      <c r="AD23" s="87">
        <v>0</v>
      </c>
      <c r="AE23" s="88">
        <v>0</v>
      </c>
      <c r="AF23" s="84">
        <f t="shared" si="14"/>
        <v>0</v>
      </c>
      <c r="AG23" s="76">
        <v>0</v>
      </c>
      <c r="AH23" s="77">
        <v>0</v>
      </c>
      <c r="AI23" s="88">
        <f t="shared" si="15"/>
        <v>0</v>
      </c>
      <c r="AJ23" s="77">
        <v>0</v>
      </c>
      <c r="AK23" s="77">
        <v>1460355056</v>
      </c>
      <c r="AL23" s="88">
        <f t="shared" si="16"/>
        <v>1460355056</v>
      </c>
      <c r="AM23" s="88">
        <f t="shared" ref="AM23:AN34" si="18">C23+F23+I23+L23+O23+R23+U23+X23+AA23+AD23+AG23+AJ23</f>
        <v>0</v>
      </c>
      <c r="AN23" s="88">
        <f t="shared" si="18"/>
        <v>1461113226</v>
      </c>
      <c r="AO23" s="84">
        <f t="shared" si="6"/>
        <v>1461113226</v>
      </c>
    </row>
    <row r="24" spans="1:41" s="46" customFormat="1" ht="12" customHeight="1" x14ac:dyDescent="0.2">
      <c r="A24" s="44">
        <v>824001398</v>
      </c>
      <c r="B24" s="81" t="s">
        <v>146</v>
      </c>
      <c r="C24" s="82">
        <v>0</v>
      </c>
      <c r="D24" s="83">
        <v>0</v>
      </c>
      <c r="E24" s="109">
        <f t="shared" si="7"/>
        <v>0</v>
      </c>
      <c r="F24" s="82">
        <v>0</v>
      </c>
      <c r="G24" s="7">
        <v>0</v>
      </c>
      <c r="H24" s="18">
        <f t="shared" si="8"/>
        <v>0</v>
      </c>
      <c r="I24" s="87">
        <v>0</v>
      </c>
      <c r="J24" s="88">
        <v>0</v>
      </c>
      <c r="K24" s="109">
        <f t="shared" si="3"/>
        <v>0</v>
      </c>
      <c r="L24" s="87">
        <v>14124212</v>
      </c>
      <c r="M24" s="88">
        <v>0</v>
      </c>
      <c r="N24" s="84">
        <f t="shared" si="9"/>
        <v>14124212</v>
      </c>
      <c r="O24" s="87">
        <v>0</v>
      </c>
      <c r="P24" s="88">
        <v>0</v>
      </c>
      <c r="Q24" s="84">
        <f t="shared" si="10"/>
        <v>0</v>
      </c>
      <c r="R24" s="36">
        <v>0</v>
      </c>
      <c r="S24" s="37">
        <v>0</v>
      </c>
      <c r="T24" s="84">
        <f t="shared" si="17"/>
        <v>0</v>
      </c>
      <c r="U24" s="85">
        <v>0</v>
      </c>
      <c r="V24" s="86">
        <v>0</v>
      </c>
      <c r="W24" s="84">
        <f t="shared" si="4"/>
        <v>0</v>
      </c>
      <c r="X24" s="126">
        <v>17028931</v>
      </c>
      <c r="Y24" s="127">
        <v>0</v>
      </c>
      <c r="Z24" s="84">
        <f t="shared" si="12"/>
        <v>17028931</v>
      </c>
      <c r="AA24" s="87">
        <v>0</v>
      </c>
      <c r="AB24" s="88">
        <v>0</v>
      </c>
      <c r="AC24" s="84">
        <f t="shared" si="13"/>
        <v>0</v>
      </c>
      <c r="AD24" s="87">
        <v>0</v>
      </c>
      <c r="AE24" s="88">
        <v>0</v>
      </c>
      <c r="AF24" s="84">
        <f t="shared" si="14"/>
        <v>0</v>
      </c>
      <c r="AG24" s="76">
        <v>0</v>
      </c>
      <c r="AH24" s="77">
        <v>0</v>
      </c>
      <c r="AI24" s="88">
        <f t="shared" si="15"/>
        <v>0</v>
      </c>
      <c r="AJ24" s="77">
        <v>0</v>
      </c>
      <c r="AK24" s="77">
        <v>0</v>
      </c>
      <c r="AL24" s="88">
        <f t="shared" si="16"/>
        <v>0</v>
      </c>
      <c r="AM24" s="88">
        <f t="shared" si="18"/>
        <v>31153143</v>
      </c>
      <c r="AN24" s="88">
        <f t="shared" si="18"/>
        <v>0</v>
      </c>
      <c r="AO24" s="84">
        <f t="shared" si="6"/>
        <v>31153143</v>
      </c>
    </row>
    <row r="25" spans="1:41" s="46" customFormat="1" ht="12" customHeight="1" x14ac:dyDescent="0.2">
      <c r="A25" s="44">
        <v>900298372</v>
      </c>
      <c r="B25" s="81" t="s">
        <v>147</v>
      </c>
      <c r="C25" s="82">
        <v>0</v>
      </c>
      <c r="D25" s="83">
        <v>0</v>
      </c>
      <c r="E25" s="109">
        <f t="shared" si="7"/>
        <v>0</v>
      </c>
      <c r="F25" s="82">
        <v>0</v>
      </c>
      <c r="G25" s="7">
        <v>0</v>
      </c>
      <c r="H25" s="18">
        <f t="shared" si="8"/>
        <v>0</v>
      </c>
      <c r="I25" s="87">
        <v>0</v>
      </c>
      <c r="J25" s="88">
        <v>0</v>
      </c>
      <c r="K25" s="109">
        <f t="shared" si="3"/>
        <v>0</v>
      </c>
      <c r="L25" s="87">
        <v>13385299</v>
      </c>
      <c r="M25" s="88">
        <v>0</v>
      </c>
      <c r="N25" s="84">
        <f t="shared" si="9"/>
        <v>13385299</v>
      </c>
      <c r="O25" s="87">
        <v>45596317</v>
      </c>
      <c r="P25" s="88">
        <v>0</v>
      </c>
      <c r="Q25" s="84">
        <f t="shared" si="10"/>
        <v>45596317</v>
      </c>
      <c r="R25" s="36">
        <v>0</v>
      </c>
      <c r="S25" s="37">
        <v>0</v>
      </c>
      <c r="T25" s="84">
        <f t="shared" si="17"/>
        <v>0</v>
      </c>
      <c r="U25" s="85">
        <v>0</v>
      </c>
      <c r="V25" s="86">
        <v>0</v>
      </c>
      <c r="W25" s="84">
        <f t="shared" si="4"/>
        <v>0</v>
      </c>
      <c r="X25" s="126">
        <v>790947672</v>
      </c>
      <c r="Y25" s="127">
        <v>0</v>
      </c>
      <c r="Z25" s="84">
        <f t="shared" si="12"/>
        <v>790947672</v>
      </c>
      <c r="AA25" s="87">
        <v>880829030</v>
      </c>
      <c r="AB25" s="88">
        <v>0</v>
      </c>
      <c r="AC25" s="84">
        <f t="shared" si="13"/>
        <v>880829030</v>
      </c>
      <c r="AD25" s="87">
        <v>797710</v>
      </c>
      <c r="AE25" s="88">
        <v>0</v>
      </c>
      <c r="AF25" s="84">
        <f t="shared" si="14"/>
        <v>797710</v>
      </c>
      <c r="AG25" s="76">
        <v>578493917</v>
      </c>
      <c r="AH25" s="77">
        <v>0</v>
      </c>
      <c r="AI25" s="88">
        <f t="shared" si="15"/>
        <v>578493917</v>
      </c>
      <c r="AJ25" s="77">
        <v>1043849497</v>
      </c>
      <c r="AK25" s="77">
        <v>0</v>
      </c>
      <c r="AL25" s="88">
        <f t="shared" si="16"/>
        <v>1043849497</v>
      </c>
      <c r="AM25" s="88">
        <f t="shared" si="18"/>
        <v>3353899442</v>
      </c>
      <c r="AN25" s="88">
        <f t="shared" si="18"/>
        <v>0</v>
      </c>
      <c r="AO25" s="84">
        <f t="shared" si="6"/>
        <v>3353899442</v>
      </c>
    </row>
    <row r="26" spans="1:41" s="46" customFormat="1" ht="12" customHeight="1" x14ac:dyDescent="0.2">
      <c r="A26" s="44">
        <v>901021565</v>
      </c>
      <c r="B26" s="81" t="s">
        <v>148</v>
      </c>
      <c r="C26" s="82">
        <v>0</v>
      </c>
      <c r="D26" s="83">
        <v>0</v>
      </c>
      <c r="E26" s="109">
        <f t="shared" si="7"/>
        <v>0</v>
      </c>
      <c r="F26" s="82">
        <v>0</v>
      </c>
      <c r="G26" s="7">
        <v>0</v>
      </c>
      <c r="H26" s="18">
        <f t="shared" si="8"/>
        <v>0</v>
      </c>
      <c r="I26" s="87">
        <v>0</v>
      </c>
      <c r="J26" s="88">
        <v>0</v>
      </c>
      <c r="K26" s="109">
        <f t="shared" si="3"/>
        <v>0</v>
      </c>
      <c r="L26" s="87">
        <v>1654507</v>
      </c>
      <c r="M26" s="88">
        <v>0</v>
      </c>
      <c r="N26" s="84">
        <f t="shared" si="9"/>
        <v>1654507</v>
      </c>
      <c r="O26" s="87">
        <v>0</v>
      </c>
      <c r="P26" s="88">
        <v>0</v>
      </c>
      <c r="Q26" s="84">
        <f t="shared" si="10"/>
        <v>0</v>
      </c>
      <c r="R26" s="36">
        <v>0</v>
      </c>
      <c r="S26" s="37">
        <v>0</v>
      </c>
      <c r="T26" s="84">
        <f t="shared" si="17"/>
        <v>0</v>
      </c>
      <c r="U26" s="85">
        <v>0</v>
      </c>
      <c r="V26" s="86">
        <v>0</v>
      </c>
      <c r="W26" s="84">
        <f t="shared" si="4"/>
        <v>0</v>
      </c>
      <c r="X26" s="126">
        <v>0</v>
      </c>
      <c r="Y26" s="127">
        <v>0</v>
      </c>
      <c r="Z26" s="84">
        <f t="shared" si="12"/>
        <v>0</v>
      </c>
      <c r="AA26" s="87">
        <v>1241713</v>
      </c>
      <c r="AB26" s="88">
        <v>0</v>
      </c>
      <c r="AC26" s="84">
        <f t="shared" si="13"/>
        <v>1241713</v>
      </c>
      <c r="AD26" s="87">
        <v>0</v>
      </c>
      <c r="AE26" s="88">
        <v>0</v>
      </c>
      <c r="AF26" s="84">
        <f t="shared" si="14"/>
        <v>0</v>
      </c>
      <c r="AG26" s="76">
        <v>0</v>
      </c>
      <c r="AH26" s="77">
        <v>0</v>
      </c>
      <c r="AI26" s="88">
        <f t="shared" si="15"/>
        <v>0</v>
      </c>
      <c r="AJ26" s="77">
        <v>0</v>
      </c>
      <c r="AK26" s="77">
        <v>0</v>
      </c>
      <c r="AL26" s="88">
        <f t="shared" si="16"/>
        <v>0</v>
      </c>
      <c r="AM26" s="88">
        <f t="shared" si="18"/>
        <v>2896220</v>
      </c>
      <c r="AN26" s="88">
        <f t="shared" si="18"/>
        <v>0</v>
      </c>
      <c r="AO26" s="84">
        <f t="shared" si="6"/>
        <v>2896220</v>
      </c>
    </row>
    <row r="27" spans="1:41" s="46" customFormat="1" ht="12" customHeight="1" x14ac:dyDescent="0.2">
      <c r="A27" s="44">
        <v>901543761</v>
      </c>
      <c r="B27" s="81" t="s">
        <v>149</v>
      </c>
      <c r="C27" s="82">
        <v>0</v>
      </c>
      <c r="D27" s="83">
        <v>0</v>
      </c>
      <c r="E27" s="109">
        <v>0</v>
      </c>
      <c r="F27" s="82">
        <v>0</v>
      </c>
      <c r="G27" s="7">
        <v>0</v>
      </c>
      <c r="H27" s="18">
        <f t="shared" si="8"/>
        <v>0</v>
      </c>
      <c r="I27" s="87">
        <v>0</v>
      </c>
      <c r="J27" s="88">
        <v>0</v>
      </c>
      <c r="K27" s="109">
        <f t="shared" si="3"/>
        <v>0</v>
      </c>
      <c r="L27" s="87">
        <v>0</v>
      </c>
      <c r="M27" s="88">
        <v>0</v>
      </c>
      <c r="N27" s="84">
        <f t="shared" si="9"/>
        <v>0</v>
      </c>
      <c r="O27" s="87">
        <v>0</v>
      </c>
      <c r="P27" s="88">
        <v>9750500</v>
      </c>
      <c r="Q27" s="84">
        <f t="shared" si="10"/>
        <v>9750500</v>
      </c>
      <c r="R27" s="36">
        <v>0</v>
      </c>
      <c r="S27" s="37">
        <v>0</v>
      </c>
      <c r="T27" s="84">
        <f t="shared" si="17"/>
        <v>0</v>
      </c>
      <c r="U27" s="85">
        <v>0</v>
      </c>
      <c r="V27" s="86">
        <v>0</v>
      </c>
      <c r="W27" s="84">
        <f t="shared" si="4"/>
        <v>0</v>
      </c>
      <c r="X27" s="126">
        <v>0</v>
      </c>
      <c r="Y27" s="127">
        <v>0</v>
      </c>
      <c r="Z27" s="84">
        <f t="shared" si="12"/>
        <v>0</v>
      </c>
      <c r="AA27" s="87">
        <v>0</v>
      </c>
      <c r="AB27" s="88">
        <v>0</v>
      </c>
      <c r="AC27" s="84">
        <f t="shared" si="13"/>
        <v>0</v>
      </c>
      <c r="AD27" s="87">
        <v>0</v>
      </c>
      <c r="AE27" s="88">
        <v>0</v>
      </c>
      <c r="AF27" s="84">
        <f t="shared" si="14"/>
        <v>0</v>
      </c>
      <c r="AG27" s="76">
        <v>0</v>
      </c>
      <c r="AH27" s="77">
        <v>0</v>
      </c>
      <c r="AI27" s="88">
        <f t="shared" si="15"/>
        <v>0</v>
      </c>
      <c r="AJ27" s="77">
        <v>0</v>
      </c>
      <c r="AK27" s="77">
        <v>0</v>
      </c>
      <c r="AL27" s="88">
        <f t="shared" si="16"/>
        <v>0</v>
      </c>
      <c r="AM27" s="88">
        <f t="shared" si="18"/>
        <v>0</v>
      </c>
      <c r="AN27" s="88">
        <f t="shared" si="18"/>
        <v>9750500</v>
      </c>
      <c r="AO27" s="84">
        <f t="shared" si="6"/>
        <v>9750500</v>
      </c>
    </row>
    <row r="28" spans="1:41" s="46" customFormat="1" ht="12" customHeight="1" x14ac:dyDescent="0.2">
      <c r="A28" s="44">
        <v>830009783</v>
      </c>
      <c r="B28" s="81" t="s">
        <v>150</v>
      </c>
      <c r="C28" s="82">
        <v>0</v>
      </c>
      <c r="D28" s="83">
        <v>0</v>
      </c>
      <c r="E28" s="109">
        <f t="shared" si="7"/>
        <v>0</v>
      </c>
      <c r="F28" s="82">
        <v>0</v>
      </c>
      <c r="G28" s="7">
        <v>0</v>
      </c>
      <c r="H28" s="18">
        <f t="shared" si="8"/>
        <v>0</v>
      </c>
      <c r="I28" s="87">
        <v>0</v>
      </c>
      <c r="J28" s="88">
        <v>0</v>
      </c>
      <c r="K28" s="109">
        <f t="shared" si="3"/>
        <v>0</v>
      </c>
      <c r="L28" s="87">
        <v>0</v>
      </c>
      <c r="M28" s="88">
        <v>0</v>
      </c>
      <c r="N28" s="84">
        <f t="shared" si="9"/>
        <v>0</v>
      </c>
      <c r="O28" s="87">
        <v>0</v>
      </c>
      <c r="P28" s="88">
        <v>144633702</v>
      </c>
      <c r="Q28" s="84">
        <f t="shared" si="10"/>
        <v>144633702</v>
      </c>
      <c r="R28" s="36">
        <v>0</v>
      </c>
      <c r="S28" s="37">
        <v>0</v>
      </c>
      <c r="T28" s="84">
        <f t="shared" si="17"/>
        <v>0</v>
      </c>
      <c r="U28" s="85">
        <v>0</v>
      </c>
      <c r="V28" s="86">
        <v>50306797.859999999</v>
      </c>
      <c r="W28" s="84">
        <f t="shared" si="4"/>
        <v>50306797.859999999</v>
      </c>
      <c r="X28" s="126">
        <v>0</v>
      </c>
      <c r="Y28" s="127">
        <v>0</v>
      </c>
      <c r="Z28" s="84">
        <f t="shared" si="12"/>
        <v>0</v>
      </c>
      <c r="AA28" s="87">
        <v>0</v>
      </c>
      <c r="AB28" s="88">
        <v>0</v>
      </c>
      <c r="AC28" s="84">
        <f t="shared" si="13"/>
        <v>0</v>
      </c>
      <c r="AD28" s="87">
        <v>0</v>
      </c>
      <c r="AE28" s="88">
        <v>0</v>
      </c>
      <c r="AF28" s="84">
        <f t="shared" si="14"/>
        <v>0</v>
      </c>
      <c r="AG28" s="76">
        <v>0</v>
      </c>
      <c r="AH28" s="77">
        <v>0</v>
      </c>
      <c r="AI28" s="88">
        <f t="shared" si="15"/>
        <v>0</v>
      </c>
      <c r="AJ28" s="77">
        <v>0</v>
      </c>
      <c r="AK28" s="77">
        <v>0</v>
      </c>
      <c r="AL28" s="88">
        <f t="shared" si="16"/>
        <v>0</v>
      </c>
      <c r="AM28" s="88">
        <f t="shared" si="18"/>
        <v>0</v>
      </c>
      <c r="AN28" s="88">
        <f t="shared" si="18"/>
        <v>194940499.86000001</v>
      </c>
      <c r="AO28" s="84">
        <f t="shared" si="6"/>
        <v>194940499.86000001</v>
      </c>
    </row>
    <row r="29" spans="1:41" s="46" customFormat="1" ht="12" customHeight="1" x14ac:dyDescent="0.2">
      <c r="A29" s="44">
        <v>805000427</v>
      </c>
      <c r="B29" s="81" t="s">
        <v>151</v>
      </c>
      <c r="C29" s="82">
        <v>0</v>
      </c>
      <c r="D29" s="83">
        <v>0</v>
      </c>
      <c r="E29" s="109">
        <v>0</v>
      </c>
      <c r="F29" s="82">
        <v>0</v>
      </c>
      <c r="G29" s="7">
        <v>0</v>
      </c>
      <c r="H29" s="18">
        <v>0</v>
      </c>
      <c r="I29" s="87">
        <v>0</v>
      </c>
      <c r="J29" s="88">
        <v>0</v>
      </c>
      <c r="K29" s="109">
        <v>0</v>
      </c>
      <c r="L29" s="87">
        <v>0</v>
      </c>
      <c r="M29" s="88">
        <v>0</v>
      </c>
      <c r="N29" s="84">
        <v>0</v>
      </c>
      <c r="O29" s="87">
        <v>0</v>
      </c>
      <c r="P29" s="88">
        <v>0</v>
      </c>
      <c r="Q29" s="84">
        <v>0</v>
      </c>
      <c r="R29" s="36">
        <v>0</v>
      </c>
      <c r="S29" s="37">
        <v>14546882</v>
      </c>
      <c r="T29" s="84">
        <f t="shared" si="17"/>
        <v>14546882</v>
      </c>
      <c r="U29" s="85">
        <v>0</v>
      </c>
      <c r="V29" s="86">
        <v>0</v>
      </c>
      <c r="W29" s="84">
        <f t="shared" si="4"/>
        <v>0</v>
      </c>
      <c r="X29" s="126">
        <v>0</v>
      </c>
      <c r="Y29" s="127">
        <v>0</v>
      </c>
      <c r="Z29" s="84">
        <f t="shared" si="12"/>
        <v>0</v>
      </c>
      <c r="AA29" s="87">
        <v>0</v>
      </c>
      <c r="AB29" s="88">
        <v>0</v>
      </c>
      <c r="AC29" s="84">
        <f t="shared" si="13"/>
        <v>0</v>
      </c>
      <c r="AD29" s="87">
        <v>0</v>
      </c>
      <c r="AE29" s="88">
        <v>0</v>
      </c>
      <c r="AF29" s="84">
        <f t="shared" si="14"/>
        <v>0</v>
      </c>
      <c r="AG29" s="76">
        <v>0</v>
      </c>
      <c r="AH29" s="77">
        <v>0</v>
      </c>
      <c r="AI29" s="88">
        <f t="shared" si="15"/>
        <v>0</v>
      </c>
      <c r="AJ29" s="77">
        <v>0</v>
      </c>
      <c r="AK29" s="77">
        <v>0</v>
      </c>
      <c r="AL29" s="88">
        <f t="shared" si="16"/>
        <v>0</v>
      </c>
      <c r="AM29" s="88">
        <f t="shared" si="18"/>
        <v>0</v>
      </c>
      <c r="AN29" s="88">
        <f t="shared" si="18"/>
        <v>14546882</v>
      </c>
      <c r="AO29" s="84">
        <f t="shared" si="6"/>
        <v>14546882</v>
      </c>
    </row>
    <row r="30" spans="1:41" s="46" customFormat="1" ht="12" customHeight="1" x14ac:dyDescent="0.2">
      <c r="A30" s="44">
        <v>900604350</v>
      </c>
      <c r="B30" s="81" t="s">
        <v>152</v>
      </c>
      <c r="C30" s="82">
        <v>0</v>
      </c>
      <c r="D30" s="83">
        <v>0</v>
      </c>
      <c r="E30" s="109">
        <v>0</v>
      </c>
      <c r="F30" s="82">
        <v>0</v>
      </c>
      <c r="G30" s="7">
        <v>0</v>
      </c>
      <c r="H30" s="18">
        <v>0</v>
      </c>
      <c r="I30" s="87">
        <v>0</v>
      </c>
      <c r="J30" s="88">
        <v>0</v>
      </c>
      <c r="K30" s="109">
        <v>0</v>
      </c>
      <c r="L30" s="87">
        <v>0</v>
      </c>
      <c r="M30" s="88">
        <v>0</v>
      </c>
      <c r="N30" s="84">
        <v>0</v>
      </c>
      <c r="O30" s="87">
        <v>0</v>
      </c>
      <c r="P30" s="88">
        <v>0</v>
      </c>
      <c r="Q30" s="84">
        <v>0</v>
      </c>
      <c r="R30" s="36">
        <v>4652841</v>
      </c>
      <c r="S30" s="37">
        <v>869989</v>
      </c>
      <c r="T30" s="84">
        <f t="shared" si="17"/>
        <v>5522830</v>
      </c>
      <c r="U30" s="85">
        <v>0</v>
      </c>
      <c r="V30" s="86">
        <v>0</v>
      </c>
      <c r="W30" s="84">
        <f t="shared" si="4"/>
        <v>0</v>
      </c>
      <c r="X30" s="126">
        <v>0</v>
      </c>
      <c r="Y30" s="127">
        <v>0</v>
      </c>
      <c r="Z30" s="84">
        <f t="shared" si="12"/>
        <v>0</v>
      </c>
      <c r="AA30" s="87">
        <v>0</v>
      </c>
      <c r="AB30" s="88">
        <v>0</v>
      </c>
      <c r="AC30" s="84">
        <f t="shared" si="13"/>
        <v>0</v>
      </c>
      <c r="AD30" s="87">
        <v>0</v>
      </c>
      <c r="AE30" s="88">
        <v>0</v>
      </c>
      <c r="AF30" s="84">
        <f t="shared" si="14"/>
        <v>0</v>
      </c>
      <c r="AG30" s="76">
        <v>0</v>
      </c>
      <c r="AH30" s="77">
        <v>16290434</v>
      </c>
      <c r="AI30" s="88">
        <f t="shared" si="15"/>
        <v>16290434</v>
      </c>
      <c r="AJ30" s="77">
        <v>0</v>
      </c>
      <c r="AK30" s="77">
        <v>0</v>
      </c>
      <c r="AL30" s="88">
        <f t="shared" si="16"/>
        <v>0</v>
      </c>
      <c r="AM30" s="88">
        <f t="shared" si="18"/>
        <v>4652841</v>
      </c>
      <c r="AN30" s="88">
        <f t="shared" si="18"/>
        <v>17160423</v>
      </c>
      <c r="AO30" s="84">
        <f t="shared" si="6"/>
        <v>21813264</v>
      </c>
    </row>
    <row r="31" spans="1:41" s="46" customFormat="1" ht="12" customHeight="1" x14ac:dyDescent="0.2">
      <c r="A31" s="44">
        <v>900935126</v>
      </c>
      <c r="B31" s="81" t="s">
        <v>171</v>
      </c>
      <c r="C31" s="82">
        <v>0</v>
      </c>
      <c r="D31" s="83">
        <v>0</v>
      </c>
      <c r="E31" s="109">
        <v>0</v>
      </c>
      <c r="F31" s="82">
        <v>0</v>
      </c>
      <c r="G31" s="7">
        <v>0</v>
      </c>
      <c r="H31" s="18">
        <v>0</v>
      </c>
      <c r="I31" s="87">
        <v>0</v>
      </c>
      <c r="J31" s="88">
        <v>0</v>
      </c>
      <c r="K31" s="109">
        <v>0</v>
      </c>
      <c r="L31" s="87">
        <v>0</v>
      </c>
      <c r="M31" s="88">
        <v>0</v>
      </c>
      <c r="N31" s="84">
        <v>0</v>
      </c>
      <c r="O31" s="87">
        <v>0</v>
      </c>
      <c r="P31" s="88">
        <v>0</v>
      </c>
      <c r="Q31" s="84">
        <v>0</v>
      </c>
      <c r="R31" s="36">
        <v>0</v>
      </c>
      <c r="S31" s="37">
        <v>0</v>
      </c>
      <c r="T31" s="84">
        <v>0</v>
      </c>
      <c r="U31" s="85">
        <v>0</v>
      </c>
      <c r="V31" s="86">
        <v>0</v>
      </c>
      <c r="W31" s="84">
        <v>0</v>
      </c>
      <c r="X31" s="126">
        <v>494321413</v>
      </c>
      <c r="Y31" s="127">
        <v>31838099</v>
      </c>
      <c r="Z31" s="84">
        <f t="shared" si="12"/>
        <v>526159512</v>
      </c>
      <c r="AA31" s="87">
        <v>550000000</v>
      </c>
      <c r="AB31" s="88">
        <v>0</v>
      </c>
      <c r="AC31" s="84">
        <f t="shared" si="13"/>
        <v>550000000</v>
      </c>
      <c r="AD31" s="87">
        <v>8491859</v>
      </c>
      <c r="AE31" s="88">
        <v>33967436</v>
      </c>
      <c r="AF31" s="84">
        <f t="shared" si="14"/>
        <v>42459295</v>
      </c>
      <c r="AG31" s="76">
        <v>0</v>
      </c>
      <c r="AH31" s="77">
        <v>341875737</v>
      </c>
      <c r="AI31" s="88">
        <f t="shared" si="15"/>
        <v>341875737</v>
      </c>
      <c r="AJ31" s="77">
        <v>39389900</v>
      </c>
      <c r="AK31" s="77">
        <v>344981815</v>
      </c>
      <c r="AL31" s="88">
        <f t="shared" si="16"/>
        <v>384371715</v>
      </c>
      <c r="AM31" s="88">
        <f t="shared" si="18"/>
        <v>1092203172</v>
      </c>
      <c r="AN31" s="88">
        <f t="shared" si="18"/>
        <v>752663087</v>
      </c>
      <c r="AO31" s="84">
        <f t="shared" si="6"/>
        <v>1844866259</v>
      </c>
    </row>
    <row r="32" spans="1:41" s="46" customFormat="1" ht="12" customHeight="1" x14ac:dyDescent="0.2">
      <c r="A32" s="44">
        <v>839000495</v>
      </c>
      <c r="B32" s="81" t="s">
        <v>155</v>
      </c>
      <c r="C32" s="82">
        <v>0</v>
      </c>
      <c r="D32" s="83">
        <v>0</v>
      </c>
      <c r="E32" s="109">
        <v>0</v>
      </c>
      <c r="F32" s="82">
        <v>0</v>
      </c>
      <c r="G32" s="7">
        <v>0</v>
      </c>
      <c r="H32" s="18">
        <v>0</v>
      </c>
      <c r="I32" s="87">
        <v>0</v>
      </c>
      <c r="J32" s="88">
        <v>0</v>
      </c>
      <c r="K32" s="109">
        <v>0</v>
      </c>
      <c r="L32" s="87">
        <v>0</v>
      </c>
      <c r="M32" s="88">
        <v>0</v>
      </c>
      <c r="N32" s="84">
        <v>0</v>
      </c>
      <c r="O32" s="87">
        <v>0</v>
      </c>
      <c r="P32" s="88">
        <v>0</v>
      </c>
      <c r="Q32" s="84">
        <v>0</v>
      </c>
      <c r="R32" s="36">
        <v>0</v>
      </c>
      <c r="S32" s="37">
        <v>0</v>
      </c>
      <c r="T32" s="84">
        <v>0</v>
      </c>
      <c r="U32" s="85">
        <v>0</v>
      </c>
      <c r="V32" s="86">
        <v>0</v>
      </c>
      <c r="W32" s="84">
        <v>0</v>
      </c>
      <c r="X32" s="126">
        <v>3506158</v>
      </c>
      <c r="Y32" s="127">
        <v>0</v>
      </c>
      <c r="Z32" s="84">
        <f t="shared" si="12"/>
        <v>3506158</v>
      </c>
      <c r="AA32" s="87">
        <v>191575</v>
      </c>
      <c r="AB32" s="88">
        <v>952825</v>
      </c>
      <c r="AC32" s="84">
        <f t="shared" si="13"/>
        <v>1144400</v>
      </c>
      <c r="AD32" s="87">
        <v>0</v>
      </c>
      <c r="AE32" s="88">
        <v>0</v>
      </c>
      <c r="AF32" s="84">
        <f t="shared" si="14"/>
        <v>0</v>
      </c>
      <c r="AG32" s="76">
        <v>0</v>
      </c>
      <c r="AH32" s="77">
        <v>0</v>
      </c>
      <c r="AI32" s="88">
        <f t="shared" si="15"/>
        <v>0</v>
      </c>
      <c r="AJ32" s="77">
        <v>0</v>
      </c>
      <c r="AK32" s="77">
        <v>0</v>
      </c>
      <c r="AL32" s="88">
        <f t="shared" si="16"/>
        <v>0</v>
      </c>
      <c r="AM32" s="88">
        <f t="shared" si="18"/>
        <v>3697733</v>
      </c>
      <c r="AN32" s="88">
        <f t="shared" si="18"/>
        <v>952825</v>
      </c>
      <c r="AO32" s="84">
        <f t="shared" si="6"/>
        <v>4650558</v>
      </c>
    </row>
    <row r="33" spans="1:41" s="46" customFormat="1" ht="12" customHeight="1" x14ac:dyDescent="0.2">
      <c r="A33" s="44">
        <v>891280008</v>
      </c>
      <c r="B33" s="81" t="s">
        <v>253</v>
      </c>
      <c r="C33" s="82">
        <v>0</v>
      </c>
      <c r="D33" s="83">
        <v>0</v>
      </c>
      <c r="E33" s="109"/>
      <c r="F33" s="82">
        <v>0</v>
      </c>
      <c r="G33" s="7">
        <v>0</v>
      </c>
      <c r="H33" s="18">
        <v>0</v>
      </c>
      <c r="I33" s="87">
        <v>0</v>
      </c>
      <c r="J33" s="88">
        <v>0</v>
      </c>
      <c r="K33" s="109">
        <v>0</v>
      </c>
      <c r="L33" s="87">
        <v>0</v>
      </c>
      <c r="M33" s="88">
        <v>0</v>
      </c>
      <c r="N33" s="84">
        <v>0</v>
      </c>
      <c r="O33" s="87">
        <v>0</v>
      </c>
      <c r="P33" s="88">
        <v>0</v>
      </c>
      <c r="Q33" s="84">
        <v>0</v>
      </c>
      <c r="R33" s="36">
        <v>0</v>
      </c>
      <c r="S33" s="37">
        <v>0</v>
      </c>
      <c r="T33" s="84">
        <v>0</v>
      </c>
      <c r="U33" s="85">
        <v>0</v>
      </c>
      <c r="V33" s="86">
        <v>0</v>
      </c>
      <c r="W33" s="84">
        <v>0</v>
      </c>
      <c r="X33" s="126">
        <v>0</v>
      </c>
      <c r="Y33" s="127">
        <v>0</v>
      </c>
      <c r="Z33" s="84">
        <v>0</v>
      </c>
      <c r="AA33" s="87">
        <v>0</v>
      </c>
      <c r="AB33" s="88">
        <v>0</v>
      </c>
      <c r="AC33" s="84">
        <v>0</v>
      </c>
      <c r="AD33" s="87">
        <v>0</v>
      </c>
      <c r="AE33" s="88">
        <v>216990</v>
      </c>
      <c r="AF33" s="84">
        <f t="shared" si="14"/>
        <v>216990</v>
      </c>
      <c r="AG33" s="76">
        <v>0</v>
      </c>
      <c r="AH33" s="77">
        <v>0</v>
      </c>
      <c r="AI33" s="88"/>
      <c r="AJ33" s="77">
        <v>0</v>
      </c>
      <c r="AK33" s="77">
        <v>0</v>
      </c>
      <c r="AL33" s="88">
        <f t="shared" si="16"/>
        <v>0</v>
      </c>
      <c r="AM33" s="88">
        <f t="shared" si="18"/>
        <v>0</v>
      </c>
      <c r="AN33" s="88">
        <f t="shared" si="18"/>
        <v>216990</v>
      </c>
      <c r="AO33" s="84">
        <f t="shared" si="6"/>
        <v>216990</v>
      </c>
    </row>
    <row r="34" spans="1:41" s="46" customFormat="1" ht="12" customHeight="1" thickBot="1" x14ac:dyDescent="0.25">
      <c r="A34" s="44">
        <v>901543211</v>
      </c>
      <c r="B34" s="89" t="s">
        <v>153</v>
      </c>
      <c r="C34" s="97">
        <v>0</v>
      </c>
      <c r="D34" s="98">
        <v>91679531</v>
      </c>
      <c r="E34" s="110">
        <f t="shared" si="7"/>
        <v>91679531</v>
      </c>
      <c r="F34" s="97">
        <v>0</v>
      </c>
      <c r="G34" s="8">
        <v>0</v>
      </c>
      <c r="H34" s="20">
        <f t="shared" si="8"/>
        <v>0</v>
      </c>
      <c r="I34" s="93">
        <v>0</v>
      </c>
      <c r="J34" s="94">
        <v>0</v>
      </c>
      <c r="K34" s="110">
        <f t="shared" si="3"/>
        <v>0</v>
      </c>
      <c r="L34" s="93">
        <v>0</v>
      </c>
      <c r="M34" s="94">
        <v>0</v>
      </c>
      <c r="N34" s="90">
        <f t="shared" si="9"/>
        <v>0</v>
      </c>
      <c r="O34" s="93">
        <v>0</v>
      </c>
      <c r="P34" s="94">
        <v>0</v>
      </c>
      <c r="Q34" s="90">
        <f t="shared" si="10"/>
        <v>0</v>
      </c>
      <c r="R34" s="38">
        <v>0</v>
      </c>
      <c r="S34" s="39">
        <v>0</v>
      </c>
      <c r="T34" s="90">
        <f t="shared" si="17"/>
        <v>0</v>
      </c>
      <c r="U34" s="91">
        <v>0</v>
      </c>
      <c r="V34" s="92">
        <v>0</v>
      </c>
      <c r="W34" s="90">
        <f t="shared" si="4"/>
        <v>0</v>
      </c>
      <c r="X34" s="128">
        <v>75000</v>
      </c>
      <c r="Y34" s="129">
        <v>0</v>
      </c>
      <c r="Z34" s="90">
        <f t="shared" si="12"/>
        <v>75000</v>
      </c>
      <c r="AA34" s="93">
        <v>8401344</v>
      </c>
      <c r="AB34" s="94">
        <v>0</v>
      </c>
      <c r="AC34" s="90">
        <f t="shared" ref="AC34" si="19">AA34+AB34</f>
        <v>8401344</v>
      </c>
      <c r="AD34" s="93">
        <v>0</v>
      </c>
      <c r="AE34" s="94">
        <v>0</v>
      </c>
      <c r="AF34" s="90">
        <f t="shared" si="14"/>
        <v>0</v>
      </c>
      <c r="AG34" s="95">
        <v>0</v>
      </c>
      <c r="AH34" s="96">
        <v>0</v>
      </c>
      <c r="AI34" s="94">
        <f t="shared" si="15"/>
        <v>0</v>
      </c>
      <c r="AJ34" s="77">
        <v>0</v>
      </c>
      <c r="AK34" s="77">
        <v>0</v>
      </c>
      <c r="AL34" s="94">
        <f t="shared" si="16"/>
        <v>0</v>
      </c>
      <c r="AM34" s="94">
        <f t="shared" si="18"/>
        <v>8476344</v>
      </c>
      <c r="AN34" s="94">
        <f t="shared" si="18"/>
        <v>91679531</v>
      </c>
      <c r="AO34" s="90">
        <f t="shared" si="6"/>
        <v>100155875</v>
      </c>
    </row>
    <row r="35" spans="1:41" s="46" customFormat="1" ht="12" customHeight="1" thickBot="1" x14ac:dyDescent="0.25">
      <c r="A35" s="44"/>
      <c r="B35" s="66" t="s">
        <v>14</v>
      </c>
      <c r="C35" s="99">
        <f t="shared" ref="C35:AO35" si="20">SUM(C36:C71)</f>
        <v>10253509772</v>
      </c>
      <c r="D35" s="100">
        <f t="shared" si="20"/>
        <v>7677310565.1099997</v>
      </c>
      <c r="E35" s="101">
        <f t="shared" si="20"/>
        <v>17930820337.110001</v>
      </c>
      <c r="F35" s="27">
        <f t="shared" si="20"/>
        <v>14560684222.6</v>
      </c>
      <c r="G35" s="28">
        <f t="shared" si="20"/>
        <v>13053129658.049999</v>
      </c>
      <c r="H35" s="29">
        <f t="shared" si="20"/>
        <v>27613813880.650002</v>
      </c>
      <c r="I35" s="99">
        <f t="shared" si="20"/>
        <v>16242358090.5</v>
      </c>
      <c r="J35" s="100">
        <f t="shared" si="20"/>
        <v>4384879191</v>
      </c>
      <c r="K35" s="101">
        <f t="shared" si="20"/>
        <v>20627237281.5</v>
      </c>
      <c r="L35" s="99">
        <f t="shared" si="20"/>
        <v>21531596255</v>
      </c>
      <c r="M35" s="100">
        <f t="shared" si="20"/>
        <v>4803496878</v>
      </c>
      <c r="N35" s="101">
        <f t="shared" si="20"/>
        <v>26335093133</v>
      </c>
      <c r="O35" s="99">
        <f t="shared" si="20"/>
        <v>20665274528.75</v>
      </c>
      <c r="P35" s="100">
        <f t="shared" si="20"/>
        <v>4100700205.25</v>
      </c>
      <c r="Q35" s="101">
        <f t="shared" si="20"/>
        <v>24765974734</v>
      </c>
      <c r="R35" s="27">
        <f t="shared" si="20"/>
        <v>10237881737.35</v>
      </c>
      <c r="S35" s="28">
        <f t="shared" si="20"/>
        <v>12438640833.65</v>
      </c>
      <c r="T35" s="101">
        <f t="shared" si="20"/>
        <v>22676522571</v>
      </c>
      <c r="U35" s="99">
        <f t="shared" si="20"/>
        <v>20445466212</v>
      </c>
      <c r="V35" s="100">
        <f t="shared" si="20"/>
        <v>2974485121.9000001</v>
      </c>
      <c r="W35" s="101">
        <f t="shared" si="20"/>
        <v>23419951333.900002</v>
      </c>
      <c r="X35" s="99">
        <f t="shared" si="20"/>
        <v>21575082693.599998</v>
      </c>
      <c r="Y35" s="100">
        <f t="shared" si="20"/>
        <v>920421680.39999998</v>
      </c>
      <c r="Z35" s="101">
        <f t="shared" si="20"/>
        <v>22495504374</v>
      </c>
      <c r="AA35" s="99">
        <f t="shared" si="20"/>
        <v>20953908609</v>
      </c>
      <c r="AB35" s="100">
        <f>SUM(AB36:AB71)</f>
        <v>1173201534</v>
      </c>
      <c r="AC35" s="101">
        <f t="shared" si="20"/>
        <v>22127110143</v>
      </c>
      <c r="AD35" s="99">
        <f t="shared" si="20"/>
        <v>21029905157.400002</v>
      </c>
      <c r="AE35" s="100">
        <f t="shared" si="20"/>
        <v>1437194390.76</v>
      </c>
      <c r="AF35" s="101">
        <f>SUM(AF36:AF71)</f>
        <v>22467099548.16</v>
      </c>
      <c r="AG35" s="99">
        <f t="shared" si="20"/>
        <v>19718719101</v>
      </c>
      <c r="AH35" s="30">
        <f t="shared" si="20"/>
        <v>2064250604</v>
      </c>
      <c r="AI35" s="100">
        <f t="shared" si="20"/>
        <v>21782969705</v>
      </c>
      <c r="AJ35" s="100">
        <f t="shared" si="20"/>
        <v>23306021241</v>
      </c>
      <c r="AK35" s="100">
        <f t="shared" si="20"/>
        <v>3936272763</v>
      </c>
      <c r="AL35" s="100">
        <f>SUM(AL36:AL71)</f>
        <v>27242294004</v>
      </c>
      <c r="AM35" s="100">
        <f t="shared" si="20"/>
        <v>220520407620.20001</v>
      </c>
      <c r="AN35" s="100">
        <f t="shared" si="20"/>
        <v>58963983425.12001</v>
      </c>
      <c r="AO35" s="101">
        <f t="shared" si="20"/>
        <v>279484391045.32001</v>
      </c>
    </row>
    <row r="36" spans="1:41" s="46" customFormat="1" ht="12" customHeight="1" x14ac:dyDescent="0.2">
      <c r="A36" s="44">
        <v>800130907</v>
      </c>
      <c r="B36" s="72" t="s">
        <v>132</v>
      </c>
      <c r="C36" s="73">
        <v>0</v>
      </c>
      <c r="D36" s="74">
        <v>1787404792</v>
      </c>
      <c r="E36" s="75">
        <f t="shared" ref="E36:E71" si="21">C36+D36</f>
        <v>1787404792</v>
      </c>
      <c r="F36" s="73">
        <v>735661061</v>
      </c>
      <c r="G36" s="9">
        <v>414847697</v>
      </c>
      <c r="H36" s="19">
        <f t="shared" si="8"/>
        <v>1150508758</v>
      </c>
      <c r="I36" s="76">
        <v>712546628</v>
      </c>
      <c r="J36" s="77">
        <v>0</v>
      </c>
      <c r="K36" s="75">
        <f t="shared" ref="K36:K71" si="22">I36+J36</f>
        <v>712546628</v>
      </c>
      <c r="L36" s="76">
        <v>461800414</v>
      </c>
      <c r="M36" s="77">
        <v>0</v>
      </c>
      <c r="N36" s="78">
        <f t="shared" si="9"/>
        <v>461800414</v>
      </c>
      <c r="O36" s="76">
        <v>0</v>
      </c>
      <c r="P36" s="77">
        <v>227554257</v>
      </c>
      <c r="Q36" s="78">
        <f>O36+P36</f>
        <v>227554257</v>
      </c>
      <c r="R36" s="34">
        <v>279373906</v>
      </c>
      <c r="S36" s="35">
        <v>0</v>
      </c>
      <c r="T36" s="78">
        <f>R36+S36</f>
        <v>279373906</v>
      </c>
      <c r="U36" s="79">
        <v>40413872</v>
      </c>
      <c r="V36" s="77">
        <v>0</v>
      </c>
      <c r="W36" s="78">
        <f>U36+V36</f>
        <v>40413872</v>
      </c>
      <c r="X36" s="76">
        <v>883599156</v>
      </c>
      <c r="Y36" s="77">
        <v>0</v>
      </c>
      <c r="Z36" s="78">
        <f>X36+Y36</f>
        <v>883599156</v>
      </c>
      <c r="AA36" s="76">
        <v>965564526</v>
      </c>
      <c r="AB36" s="77">
        <v>0</v>
      </c>
      <c r="AC36" s="78">
        <f>AA36+AB36</f>
        <v>965564526</v>
      </c>
      <c r="AD36" s="76">
        <v>444641769</v>
      </c>
      <c r="AE36" s="77">
        <v>0</v>
      </c>
      <c r="AF36" s="78">
        <f t="shared" si="14"/>
        <v>444641769</v>
      </c>
      <c r="AG36" s="76">
        <v>498585314</v>
      </c>
      <c r="AH36" s="77">
        <v>0</v>
      </c>
      <c r="AI36" s="77">
        <f t="shared" si="15"/>
        <v>498585314</v>
      </c>
      <c r="AJ36" s="77">
        <v>486948971</v>
      </c>
      <c r="AK36" s="77">
        <v>0</v>
      </c>
      <c r="AL36" s="77">
        <f>AJ36+AK36</f>
        <v>486948971</v>
      </c>
      <c r="AM36" s="77">
        <f t="shared" ref="AM36:AN71" si="23">C36+F36+I36+L36+O36+R36+U36+X36+AA36+AD36+AG36+AJ36</f>
        <v>5509135617</v>
      </c>
      <c r="AN36" s="77">
        <f t="shared" si="23"/>
        <v>2429806746</v>
      </c>
      <c r="AO36" s="78">
        <f t="shared" ref="AO36:AO71" si="24">AM36+AN36</f>
        <v>7938942363</v>
      </c>
    </row>
    <row r="37" spans="1:41" s="46" customFormat="1" ht="12" customHeight="1" x14ac:dyDescent="0.2">
      <c r="A37" s="44">
        <v>800251440</v>
      </c>
      <c r="B37" s="81" t="s">
        <v>133</v>
      </c>
      <c r="C37" s="82">
        <v>0</v>
      </c>
      <c r="D37" s="83">
        <v>497731775</v>
      </c>
      <c r="E37" s="109">
        <f t="shared" si="21"/>
        <v>497731775</v>
      </c>
      <c r="F37" s="82">
        <v>4295514</v>
      </c>
      <c r="G37" s="7">
        <v>187034403</v>
      </c>
      <c r="H37" s="18">
        <f t="shared" si="8"/>
        <v>191329917</v>
      </c>
      <c r="I37" s="87">
        <v>172159152</v>
      </c>
      <c r="J37" s="88">
        <v>606268987</v>
      </c>
      <c r="K37" s="109">
        <f t="shared" si="22"/>
        <v>778428139</v>
      </c>
      <c r="L37" s="87">
        <v>1211043676</v>
      </c>
      <c r="M37" s="88">
        <v>1362040</v>
      </c>
      <c r="N37" s="84">
        <f t="shared" si="9"/>
        <v>1212405716</v>
      </c>
      <c r="O37" s="87">
        <v>1002395835</v>
      </c>
      <c r="P37" s="88">
        <v>62977317</v>
      </c>
      <c r="Q37" s="84">
        <f t="shared" ref="Q37:Q71" si="25">O37+P37</f>
        <v>1065373152</v>
      </c>
      <c r="R37" s="36">
        <v>200016218</v>
      </c>
      <c r="S37" s="37">
        <v>14025869</v>
      </c>
      <c r="T37" s="84">
        <f t="shared" ref="T37:T71" si="26">R37+S37</f>
        <v>214042087</v>
      </c>
      <c r="U37" s="85">
        <v>374724723</v>
      </c>
      <c r="V37" s="88">
        <v>318661056</v>
      </c>
      <c r="W37" s="84">
        <f t="shared" ref="W37:W71" si="27">U37+V37</f>
        <v>693385779</v>
      </c>
      <c r="X37" s="87">
        <v>538000000</v>
      </c>
      <c r="Y37" s="88">
        <v>19914214</v>
      </c>
      <c r="Z37" s="84">
        <f t="shared" ref="Z37:Z71" si="28">X37+Y37</f>
        <v>557914214</v>
      </c>
      <c r="AA37" s="87">
        <v>242259692</v>
      </c>
      <c r="AB37" s="88">
        <v>211980777</v>
      </c>
      <c r="AC37" s="84">
        <f t="shared" ref="AC37:AC130" si="29">AA37+AB37</f>
        <v>454240469</v>
      </c>
      <c r="AD37" s="87">
        <v>700609760</v>
      </c>
      <c r="AE37" s="88">
        <v>138313604</v>
      </c>
      <c r="AF37" s="84">
        <f t="shared" si="14"/>
        <v>838923364</v>
      </c>
      <c r="AG37" s="76">
        <v>0</v>
      </c>
      <c r="AH37" s="77">
        <v>0</v>
      </c>
      <c r="AI37" s="88">
        <f t="shared" si="15"/>
        <v>0</v>
      </c>
      <c r="AJ37" s="88">
        <v>658372</v>
      </c>
      <c r="AK37" s="88">
        <v>352148769</v>
      </c>
      <c r="AL37" s="88">
        <f t="shared" ref="AL37:AL71" si="30">AJ37+AK37</f>
        <v>352807141</v>
      </c>
      <c r="AM37" s="88">
        <f t="shared" si="23"/>
        <v>4446162942</v>
      </c>
      <c r="AN37" s="88">
        <f t="shared" si="23"/>
        <v>2410418811</v>
      </c>
      <c r="AO37" s="84">
        <f t="shared" si="24"/>
        <v>6856581753</v>
      </c>
    </row>
    <row r="38" spans="1:41" s="46" customFormat="1" ht="12" customHeight="1" x14ac:dyDescent="0.2">
      <c r="A38" s="44">
        <v>805001157</v>
      </c>
      <c r="B38" s="81" t="s">
        <v>134</v>
      </c>
      <c r="C38" s="82">
        <v>0</v>
      </c>
      <c r="D38" s="83">
        <v>9910400</v>
      </c>
      <c r="E38" s="109">
        <f t="shared" si="21"/>
        <v>9910400</v>
      </c>
      <c r="F38" s="82">
        <v>0</v>
      </c>
      <c r="G38" s="7">
        <v>5400098</v>
      </c>
      <c r="H38" s="18">
        <f t="shared" si="8"/>
        <v>5400098</v>
      </c>
      <c r="I38" s="87">
        <v>0</v>
      </c>
      <c r="J38" s="88">
        <v>0</v>
      </c>
      <c r="K38" s="109">
        <f t="shared" si="22"/>
        <v>0</v>
      </c>
      <c r="L38" s="87">
        <v>0</v>
      </c>
      <c r="M38" s="88">
        <v>0</v>
      </c>
      <c r="N38" s="84">
        <f t="shared" si="9"/>
        <v>0</v>
      </c>
      <c r="O38" s="87">
        <v>0</v>
      </c>
      <c r="P38" s="88">
        <v>6488968</v>
      </c>
      <c r="Q38" s="84">
        <f t="shared" si="25"/>
        <v>6488968</v>
      </c>
      <c r="R38" s="36">
        <v>0</v>
      </c>
      <c r="S38" s="37">
        <v>0</v>
      </c>
      <c r="T38" s="84">
        <f t="shared" si="26"/>
        <v>0</v>
      </c>
      <c r="U38" s="85">
        <v>0</v>
      </c>
      <c r="V38" s="88">
        <v>26136</v>
      </c>
      <c r="W38" s="84">
        <f t="shared" si="27"/>
        <v>26136</v>
      </c>
      <c r="X38" s="87">
        <v>0</v>
      </c>
      <c r="Y38" s="88">
        <v>0</v>
      </c>
      <c r="Z38" s="84">
        <f t="shared" si="28"/>
        <v>0</v>
      </c>
      <c r="AA38" s="87">
        <v>0</v>
      </c>
      <c r="AB38" s="88">
        <v>0</v>
      </c>
      <c r="AC38" s="84">
        <f t="shared" si="29"/>
        <v>0</v>
      </c>
      <c r="AD38" s="87">
        <v>0</v>
      </c>
      <c r="AE38" s="88">
        <v>0</v>
      </c>
      <c r="AF38" s="84">
        <f t="shared" si="14"/>
        <v>0</v>
      </c>
      <c r="AG38" s="76">
        <v>0</v>
      </c>
      <c r="AH38" s="77">
        <v>0</v>
      </c>
      <c r="AI38" s="88">
        <f t="shared" si="15"/>
        <v>0</v>
      </c>
      <c r="AJ38" s="88">
        <v>0</v>
      </c>
      <c r="AK38" s="88">
        <v>0</v>
      </c>
      <c r="AL38" s="88">
        <f t="shared" si="30"/>
        <v>0</v>
      </c>
      <c r="AM38" s="88">
        <f t="shared" si="23"/>
        <v>0</v>
      </c>
      <c r="AN38" s="88">
        <f t="shared" si="23"/>
        <v>21825602</v>
      </c>
      <c r="AO38" s="84">
        <f t="shared" si="24"/>
        <v>21825602</v>
      </c>
    </row>
    <row r="39" spans="1:41" s="46" customFormat="1" ht="12" customHeight="1" x14ac:dyDescent="0.2">
      <c r="A39" s="44">
        <v>806008394</v>
      </c>
      <c r="B39" s="81" t="s">
        <v>135</v>
      </c>
      <c r="C39" s="82">
        <v>0</v>
      </c>
      <c r="D39" s="83">
        <v>58375923</v>
      </c>
      <c r="E39" s="109">
        <f t="shared" si="21"/>
        <v>58375923</v>
      </c>
      <c r="F39" s="82">
        <v>0</v>
      </c>
      <c r="G39" s="7">
        <v>735245622</v>
      </c>
      <c r="H39" s="18">
        <f t="shared" si="8"/>
        <v>735245622</v>
      </c>
      <c r="I39" s="87">
        <v>149393362</v>
      </c>
      <c r="J39" s="88">
        <v>0</v>
      </c>
      <c r="K39" s="109">
        <f t="shared" si="22"/>
        <v>149393362</v>
      </c>
      <c r="L39" s="87">
        <v>554472312</v>
      </c>
      <c r="M39" s="88">
        <v>164814486</v>
      </c>
      <c r="N39" s="84">
        <f t="shared" si="9"/>
        <v>719286798</v>
      </c>
      <c r="O39" s="87">
        <v>390000000</v>
      </c>
      <c r="P39" s="88">
        <v>390000000</v>
      </c>
      <c r="Q39" s="84">
        <f t="shared" si="25"/>
        <v>780000000</v>
      </c>
      <c r="R39" s="36">
        <v>425756471</v>
      </c>
      <c r="S39" s="37">
        <v>43708603</v>
      </c>
      <c r="T39" s="84">
        <f t="shared" si="26"/>
        <v>469465074</v>
      </c>
      <c r="U39" s="85">
        <v>0</v>
      </c>
      <c r="V39" s="88">
        <v>497286094</v>
      </c>
      <c r="W39" s="84">
        <f t="shared" si="27"/>
        <v>497286094</v>
      </c>
      <c r="X39" s="87">
        <v>308588937</v>
      </c>
      <c r="Y39" s="88">
        <v>0</v>
      </c>
      <c r="Z39" s="84">
        <f t="shared" si="28"/>
        <v>308588937</v>
      </c>
      <c r="AA39" s="87">
        <v>706321637</v>
      </c>
      <c r="AB39" s="88">
        <v>0</v>
      </c>
      <c r="AC39" s="84">
        <f t="shared" si="29"/>
        <v>706321637</v>
      </c>
      <c r="AD39" s="87">
        <v>589792102</v>
      </c>
      <c r="AE39" s="88">
        <v>16069539</v>
      </c>
      <c r="AF39" s="84">
        <f t="shared" si="14"/>
        <v>605861641</v>
      </c>
      <c r="AG39" s="76">
        <v>551740468</v>
      </c>
      <c r="AH39" s="77">
        <v>64428056</v>
      </c>
      <c r="AI39" s="88">
        <f t="shared" si="15"/>
        <v>616168524</v>
      </c>
      <c r="AJ39" s="88">
        <v>689500788</v>
      </c>
      <c r="AK39" s="88">
        <v>69473881</v>
      </c>
      <c r="AL39" s="88">
        <f t="shared" si="30"/>
        <v>758974669</v>
      </c>
      <c r="AM39" s="88">
        <f t="shared" si="23"/>
        <v>4365566077</v>
      </c>
      <c r="AN39" s="88">
        <f t="shared" si="23"/>
        <v>2039402204</v>
      </c>
      <c r="AO39" s="84">
        <f t="shared" si="24"/>
        <v>6404968281</v>
      </c>
    </row>
    <row r="40" spans="1:41" s="46" customFormat="1" ht="12" customHeight="1" x14ac:dyDescent="0.2">
      <c r="A40" s="44">
        <v>830003564</v>
      </c>
      <c r="B40" s="81" t="s">
        <v>137</v>
      </c>
      <c r="C40" s="82">
        <v>0</v>
      </c>
      <c r="D40" s="83">
        <v>29492712.949999999</v>
      </c>
      <c r="E40" s="109">
        <f t="shared" si="21"/>
        <v>29492712.949999999</v>
      </c>
      <c r="F40" s="82">
        <v>2172289</v>
      </c>
      <c r="G40" s="7">
        <v>615464664</v>
      </c>
      <c r="H40" s="18">
        <f t="shared" si="8"/>
        <v>617636953</v>
      </c>
      <c r="I40" s="87">
        <v>8541053</v>
      </c>
      <c r="J40" s="88">
        <v>1660253715</v>
      </c>
      <c r="K40" s="109">
        <f t="shared" si="22"/>
        <v>1668794768</v>
      </c>
      <c r="L40" s="87">
        <v>408247889</v>
      </c>
      <c r="M40" s="88">
        <v>1805569319</v>
      </c>
      <c r="N40" s="84">
        <f t="shared" si="9"/>
        <v>2213817208</v>
      </c>
      <c r="O40" s="87">
        <v>1408768531.75</v>
      </c>
      <c r="P40" s="88">
        <v>738275389.25</v>
      </c>
      <c r="Q40" s="84">
        <f t="shared" si="25"/>
        <v>2147043921</v>
      </c>
      <c r="R40" s="36">
        <v>1056626908.35</v>
      </c>
      <c r="S40" s="37">
        <v>1255398775.6500001</v>
      </c>
      <c r="T40" s="84">
        <f>R40+S40</f>
        <v>2312025684</v>
      </c>
      <c r="U40" s="85">
        <v>1311619608</v>
      </c>
      <c r="V40" s="88">
        <v>159819208</v>
      </c>
      <c r="W40" s="84">
        <f t="shared" si="27"/>
        <v>1471438816</v>
      </c>
      <c r="X40" s="87">
        <v>1030052320</v>
      </c>
      <c r="Y40" s="88">
        <v>0</v>
      </c>
      <c r="Z40" s="84">
        <f t="shared" si="28"/>
        <v>1030052320</v>
      </c>
      <c r="AA40" s="87">
        <v>1130696474</v>
      </c>
      <c r="AB40" s="88">
        <v>0</v>
      </c>
      <c r="AC40" s="84">
        <f t="shared" si="29"/>
        <v>1130696474</v>
      </c>
      <c r="AD40" s="87">
        <v>1617185489</v>
      </c>
      <c r="AE40" s="88">
        <v>0</v>
      </c>
      <c r="AF40" s="84">
        <f t="shared" si="14"/>
        <v>1617185489</v>
      </c>
      <c r="AG40" s="76">
        <v>394771399</v>
      </c>
      <c r="AH40" s="77">
        <v>0</v>
      </c>
      <c r="AI40" s="88">
        <f t="shared" si="15"/>
        <v>394771399</v>
      </c>
      <c r="AJ40" s="88">
        <v>2875630747</v>
      </c>
      <c r="AK40" s="88">
        <v>1565543243</v>
      </c>
      <c r="AL40" s="88">
        <f t="shared" si="30"/>
        <v>4441173990</v>
      </c>
      <c r="AM40" s="88">
        <f t="shared" si="23"/>
        <v>11244312708.1</v>
      </c>
      <c r="AN40" s="88">
        <f t="shared" si="23"/>
        <v>7829817026.8500004</v>
      </c>
      <c r="AO40" s="84">
        <f t="shared" si="24"/>
        <v>19074129734.950001</v>
      </c>
    </row>
    <row r="41" spans="1:41" s="46" customFormat="1" ht="12" customHeight="1" x14ac:dyDescent="0.2">
      <c r="A41" s="44">
        <v>830009783</v>
      </c>
      <c r="B41" s="81" t="s">
        <v>154</v>
      </c>
      <c r="C41" s="82">
        <v>0</v>
      </c>
      <c r="D41" s="83">
        <v>96422468.159999996</v>
      </c>
      <c r="E41" s="109">
        <f t="shared" si="21"/>
        <v>96422468.159999996</v>
      </c>
      <c r="F41" s="82">
        <v>0</v>
      </c>
      <c r="G41" s="7">
        <v>0</v>
      </c>
      <c r="H41" s="18">
        <f t="shared" si="8"/>
        <v>0</v>
      </c>
      <c r="I41" s="87">
        <v>0</v>
      </c>
      <c r="J41" s="88">
        <v>0</v>
      </c>
      <c r="K41" s="109">
        <f t="shared" si="22"/>
        <v>0</v>
      </c>
      <c r="L41" s="87">
        <v>0</v>
      </c>
      <c r="M41" s="88">
        <v>0</v>
      </c>
      <c r="N41" s="84">
        <f t="shared" si="9"/>
        <v>0</v>
      </c>
      <c r="O41" s="87">
        <v>0</v>
      </c>
      <c r="P41" s="88">
        <v>0</v>
      </c>
      <c r="Q41" s="84">
        <f t="shared" si="25"/>
        <v>0</v>
      </c>
      <c r="R41" s="36">
        <v>0</v>
      </c>
      <c r="S41" s="37">
        <v>0</v>
      </c>
      <c r="T41" s="84">
        <f>R41+S41</f>
        <v>0</v>
      </c>
      <c r="U41" s="85">
        <v>0</v>
      </c>
      <c r="V41" s="88">
        <v>0</v>
      </c>
      <c r="W41" s="84">
        <f t="shared" si="27"/>
        <v>0</v>
      </c>
      <c r="X41" s="87">
        <v>0</v>
      </c>
      <c r="Y41" s="88">
        <v>0</v>
      </c>
      <c r="Z41" s="84">
        <f t="shared" si="28"/>
        <v>0</v>
      </c>
      <c r="AA41" s="87">
        <v>0</v>
      </c>
      <c r="AB41" s="88">
        <v>0</v>
      </c>
      <c r="AC41" s="84">
        <f t="shared" si="29"/>
        <v>0</v>
      </c>
      <c r="AD41" s="87">
        <v>0</v>
      </c>
      <c r="AE41" s="88">
        <v>0</v>
      </c>
      <c r="AF41" s="84">
        <f t="shared" si="14"/>
        <v>0</v>
      </c>
      <c r="AG41" s="76">
        <v>0</v>
      </c>
      <c r="AH41" s="77">
        <v>0</v>
      </c>
      <c r="AI41" s="88">
        <f t="shared" si="15"/>
        <v>0</v>
      </c>
      <c r="AJ41" s="88">
        <v>0</v>
      </c>
      <c r="AK41" s="88">
        <v>0</v>
      </c>
      <c r="AL41" s="88">
        <f t="shared" si="30"/>
        <v>0</v>
      </c>
      <c r="AM41" s="88">
        <f t="shared" si="23"/>
        <v>0</v>
      </c>
      <c r="AN41" s="88">
        <f t="shared" si="23"/>
        <v>96422468.159999996</v>
      </c>
      <c r="AO41" s="84">
        <f t="shared" si="24"/>
        <v>96422468.159999996</v>
      </c>
    </row>
    <row r="42" spans="1:41" s="46" customFormat="1" ht="12" customHeight="1" x14ac:dyDescent="0.2">
      <c r="A42" s="44">
        <v>830113831</v>
      </c>
      <c r="B42" s="81" t="s">
        <v>138</v>
      </c>
      <c r="C42" s="82">
        <v>0</v>
      </c>
      <c r="D42" s="83">
        <v>26129832</v>
      </c>
      <c r="E42" s="109">
        <f t="shared" si="21"/>
        <v>26129832</v>
      </c>
      <c r="F42" s="82">
        <v>0</v>
      </c>
      <c r="G42" s="7">
        <v>11166131</v>
      </c>
      <c r="H42" s="18">
        <f t="shared" si="8"/>
        <v>11166131</v>
      </c>
      <c r="I42" s="87">
        <v>3294757</v>
      </c>
      <c r="J42" s="88">
        <v>2245717</v>
      </c>
      <c r="K42" s="109">
        <f t="shared" si="22"/>
        <v>5540474</v>
      </c>
      <c r="L42" s="87">
        <v>842530</v>
      </c>
      <c r="M42" s="88">
        <v>1751677</v>
      </c>
      <c r="N42" s="84">
        <f t="shared" si="9"/>
        <v>2594207</v>
      </c>
      <c r="O42" s="87">
        <v>19240088</v>
      </c>
      <c r="P42" s="88">
        <v>0</v>
      </c>
      <c r="Q42" s="84">
        <f t="shared" si="25"/>
        <v>19240088</v>
      </c>
      <c r="R42" s="36">
        <v>10533434</v>
      </c>
      <c r="S42" s="37">
        <v>0</v>
      </c>
      <c r="T42" s="84">
        <f t="shared" si="26"/>
        <v>10533434</v>
      </c>
      <c r="U42" s="85">
        <v>1732742</v>
      </c>
      <c r="V42" s="88">
        <v>0</v>
      </c>
      <c r="W42" s="84">
        <f t="shared" si="27"/>
        <v>1732742</v>
      </c>
      <c r="X42" s="87">
        <v>0</v>
      </c>
      <c r="Y42" s="88">
        <v>0</v>
      </c>
      <c r="Z42" s="84">
        <f t="shared" si="28"/>
        <v>0</v>
      </c>
      <c r="AA42" s="87">
        <v>0</v>
      </c>
      <c r="AB42" s="88">
        <v>0</v>
      </c>
      <c r="AC42" s="84">
        <f t="shared" si="29"/>
        <v>0</v>
      </c>
      <c r="AD42" s="87">
        <v>6789136.2000000002</v>
      </c>
      <c r="AE42" s="88">
        <v>27156544.800000001</v>
      </c>
      <c r="AF42" s="84">
        <f t="shared" si="14"/>
        <v>33945681</v>
      </c>
      <c r="AG42" s="76">
        <v>0</v>
      </c>
      <c r="AH42" s="77">
        <v>21829746</v>
      </c>
      <c r="AI42" s="88">
        <f t="shared" si="15"/>
        <v>21829746</v>
      </c>
      <c r="AJ42" s="88">
        <v>35882776</v>
      </c>
      <c r="AK42" s="88">
        <v>0</v>
      </c>
      <c r="AL42" s="88">
        <f t="shared" si="30"/>
        <v>35882776</v>
      </c>
      <c r="AM42" s="88">
        <f t="shared" si="23"/>
        <v>78315463.200000003</v>
      </c>
      <c r="AN42" s="88">
        <f t="shared" si="23"/>
        <v>90279647.799999997</v>
      </c>
      <c r="AO42" s="84">
        <f t="shared" si="24"/>
        <v>168595111</v>
      </c>
    </row>
    <row r="43" spans="1:41" s="46" customFormat="1" ht="12" customHeight="1" x14ac:dyDescent="0.2">
      <c r="A43" s="44">
        <v>837000084</v>
      </c>
      <c r="B43" s="81" t="s">
        <v>36</v>
      </c>
      <c r="C43" s="82">
        <v>0</v>
      </c>
      <c r="D43" s="83">
        <v>29754382</v>
      </c>
      <c r="E43" s="109">
        <f t="shared" si="21"/>
        <v>29754382</v>
      </c>
      <c r="F43" s="82">
        <v>148079153.59999999</v>
      </c>
      <c r="G43" s="7">
        <v>0</v>
      </c>
      <c r="H43" s="18">
        <f t="shared" si="8"/>
        <v>148079153.59999999</v>
      </c>
      <c r="I43" s="87">
        <v>130552312.5</v>
      </c>
      <c r="J43" s="88">
        <v>68357436</v>
      </c>
      <c r="K43" s="109">
        <f t="shared" si="22"/>
        <v>198909748.5</v>
      </c>
      <c r="L43" s="87">
        <v>36948300</v>
      </c>
      <c r="M43" s="88">
        <v>0</v>
      </c>
      <c r="N43" s="84">
        <f t="shared" si="9"/>
        <v>36948300</v>
      </c>
      <c r="O43" s="87">
        <v>59049764</v>
      </c>
      <c r="P43" s="88">
        <v>0</v>
      </c>
      <c r="Q43" s="84">
        <f t="shared" si="25"/>
        <v>59049764</v>
      </c>
      <c r="R43" s="36">
        <v>25231693</v>
      </c>
      <c r="S43" s="37">
        <v>0</v>
      </c>
      <c r="T43" s="84">
        <f t="shared" si="26"/>
        <v>25231693</v>
      </c>
      <c r="U43" s="85">
        <v>20234026</v>
      </c>
      <c r="V43" s="88">
        <v>8546858.9000000004</v>
      </c>
      <c r="W43" s="84">
        <f t="shared" si="27"/>
        <v>28780884.899999999</v>
      </c>
      <c r="X43" s="87">
        <v>38417273</v>
      </c>
      <c r="Y43" s="88">
        <v>0</v>
      </c>
      <c r="Z43" s="84">
        <f t="shared" si="28"/>
        <v>38417273</v>
      </c>
      <c r="AA43" s="87">
        <v>0</v>
      </c>
      <c r="AB43" s="88">
        <v>35279667</v>
      </c>
      <c r="AC43" s="84">
        <f t="shared" si="29"/>
        <v>35279667</v>
      </c>
      <c r="AD43" s="87">
        <v>29319952</v>
      </c>
      <c r="AE43" s="88">
        <v>0</v>
      </c>
      <c r="AF43" s="84">
        <f t="shared" si="14"/>
        <v>29319952</v>
      </c>
      <c r="AG43" s="76">
        <v>2817197</v>
      </c>
      <c r="AH43" s="77">
        <v>2817197</v>
      </c>
      <c r="AI43" s="88">
        <f t="shared" si="15"/>
        <v>5634394</v>
      </c>
      <c r="AJ43" s="88">
        <v>5479230</v>
      </c>
      <c r="AK43" s="88">
        <v>0</v>
      </c>
      <c r="AL43" s="88">
        <f t="shared" si="30"/>
        <v>5479230</v>
      </c>
      <c r="AM43" s="88">
        <f t="shared" si="23"/>
        <v>496128901.10000002</v>
      </c>
      <c r="AN43" s="88">
        <f t="shared" si="23"/>
        <v>144755540.90000001</v>
      </c>
      <c r="AO43" s="84">
        <f t="shared" si="24"/>
        <v>640884442</v>
      </c>
    </row>
    <row r="44" spans="1:41" s="46" customFormat="1" ht="12" customHeight="1" x14ac:dyDescent="0.2">
      <c r="A44" s="44">
        <v>839000495</v>
      </c>
      <c r="B44" s="81" t="s">
        <v>155</v>
      </c>
      <c r="C44" s="82">
        <v>0</v>
      </c>
      <c r="D44" s="83">
        <v>21828656</v>
      </c>
      <c r="E44" s="109">
        <f t="shared" si="21"/>
        <v>21828656</v>
      </c>
      <c r="F44" s="82">
        <v>4270056</v>
      </c>
      <c r="G44" s="7">
        <v>3119943</v>
      </c>
      <c r="H44" s="18">
        <f t="shared" si="8"/>
        <v>7389999</v>
      </c>
      <c r="I44" s="87">
        <v>808893</v>
      </c>
      <c r="J44" s="88">
        <v>0</v>
      </c>
      <c r="K44" s="109">
        <f t="shared" si="22"/>
        <v>808893</v>
      </c>
      <c r="L44" s="87">
        <v>5251072</v>
      </c>
      <c r="M44" s="88">
        <v>15793926</v>
      </c>
      <c r="N44" s="84">
        <f t="shared" si="9"/>
        <v>21044998</v>
      </c>
      <c r="O44" s="87">
        <v>21656450</v>
      </c>
      <c r="P44" s="88">
        <v>21813784</v>
      </c>
      <c r="Q44" s="84">
        <f t="shared" si="25"/>
        <v>43470234</v>
      </c>
      <c r="R44" s="36">
        <v>6239609</v>
      </c>
      <c r="S44" s="37">
        <v>0</v>
      </c>
      <c r="T44" s="84">
        <f t="shared" si="26"/>
        <v>6239609</v>
      </c>
      <c r="U44" s="85">
        <v>15106064</v>
      </c>
      <c r="V44" s="88">
        <v>0</v>
      </c>
      <c r="W44" s="84">
        <f t="shared" si="27"/>
        <v>15106064</v>
      </c>
      <c r="X44" s="87">
        <v>5479745</v>
      </c>
      <c r="Y44" s="88">
        <v>0</v>
      </c>
      <c r="Z44" s="84">
        <f t="shared" si="28"/>
        <v>5479745</v>
      </c>
      <c r="AA44" s="87">
        <v>2647646</v>
      </c>
      <c r="AB44" s="88">
        <v>0</v>
      </c>
      <c r="AC44" s="84">
        <f t="shared" si="29"/>
        <v>2647646</v>
      </c>
      <c r="AD44" s="87">
        <v>0</v>
      </c>
      <c r="AE44" s="88">
        <v>0</v>
      </c>
      <c r="AF44" s="84">
        <f t="shared" si="14"/>
        <v>0</v>
      </c>
      <c r="AG44" s="76">
        <v>0</v>
      </c>
      <c r="AH44" s="77">
        <v>0</v>
      </c>
      <c r="AI44" s="88">
        <f t="shared" si="15"/>
        <v>0</v>
      </c>
      <c r="AJ44" s="88">
        <v>619173</v>
      </c>
      <c r="AK44" s="88">
        <v>0</v>
      </c>
      <c r="AL44" s="88">
        <f t="shared" si="30"/>
        <v>619173</v>
      </c>
      <c r="AM44" s="88">
        <f t="shared" si="23"/>
        <v>62078708</v>
      </c>
      <c r="AN44" s="88">
        <f t="shared" si="23"/>
        <v>62556309</v>
      </c>
      <c r="AO44" s="84">
        <f t="shared" si="24"/>
        <v>124635017</v>
      </c>
    </row>
    <row r="45" spans="1:41" s="46" customFormat="1" ht="12" customHeight="1" x14ac:dyDescent="0.2">
      <c r="A45" s="44">
        <v>860066942</v>
      </c>
      <c r="B45" s="102" t="s">
        <v>139</v>
      </c>
      <c r="C45" s="82">
        <v>0</v>
      </c>
      <c r="D45" s="83">
        <v>5146956</v>
      </c>
      <c r="E45" s="109">
        <f t="shared" si="21"/>
        <v>5146956</v>
      </c>
      <c r="F45" s="82">
        <v>0</v>
      </c>
      <c r="G45" s="7">
        <v>0</v>
      </c>
      <c r="H45" s="18">
        <f t="shared" si="8"/>
        <v>0</v>
      </c>
      <c r="I45" s="87">
        <v>0</v>
      </c>
      <c r="J45" s="88">
        <v>0</v>
      </c>
      <c r="K45" s="109">
        <f t="shared" si="22"/>
        <v>0</v>
      </c>
      <c r="L45" s="87">
        <v>1341581530</v>
      </c>
      <c r="M45" s="88">
        <v>407725546</v>
      </c>
      <c r="N45" s="84">
        <f t="shared" si="9"/>
        <v>1749307076</v>
      </c>
      <c r="O45" s="87">
        <v>1306783051</v>
      </c>
      <c r="P45" s="88">
        <v>0</v>
      </c>
      <c r="Q45" s="84">
        <f t="shared" si="25"/>
        <v>1306783051</v>
      </c>
      <c r="R45" s="36">
        <v>899910809</v>
      </c>
      <c r="S45" s="37">
        <v>0</v>
      </c>
      <c r="T45" s="84">
        <f t="shared" si="26"/>
        <v>899910809</v>
      </c>
      <c r="U45" s="85">
        <v>586452060</v>
      </c>
      <c r="V45" s="88">
        <v>0</v>
      </c>
      <c r="W45" s="84">
        <f t="shared" si="27"/>
        <v>586452060</v>
      </c>
      <c r="X45" s="87">
        <v>621933080</v>
      </c>
      <c r="Y45" s="88">
        <v>0</v>
      </c>
      <c r="Z45" s="84">
        <f t="shared" si="28"/>
        <v>621933080</v>
      </c>
      <c r="AA45" s="87">
        <v>7812050</v>
      </c>
      <c r="AB45" s="88">
        <v>0</v>
      </c>
      <c r="AC45" s="84">
        <f t="shared" si="29"/>
        <v>7812050</v>
      </c>
      <c r="AD45" s="87">
        <v>986405657</v>
      </c>
      <c r="AE45" s="88">
        <v>0</v>
      </c>
      <c r="AF45" s="84">
        <f t="shared" si="14"/>
        <v>986405657</v>
      </c>
      <c r="AG45" s="76">
        <v>593448116</v>
      </c>
      <c r="AH45" s="77">
        <v>593448116</v>
      </c>
      <c r="AI45" s="88">
        <f t="shared" si="15"/>
        <v>1186896232</v>
      </c>
      <c r="AJ45" s="88">
        <v>1047500000</v>
      </c>
      <c r="AK45" s="88">
        <v>1446730144</v>
      </c>
      <c r="AL45" s="88">
        <f t="shared" si="30"/>
        <v>2494230144</v>
      </c>
      <c r="AM45" s="88">
        <f t="shared" si="23"/>
        <v>7391826353</v>
      </c>
      <c r="AN45" s="88">
        <f t="shared" si="23"/>
        <v>2453050762</v>
      </c>
      <c r="AO45" s="84">
        <f t="shared" si="24"/>
        <v>9844877115</v>
      </c>
    </row>
    <row r="46" spans="1:41" s="46" customFormat="1" ht="12" customHeight="1" x14ac:dyDescent="0.2">
      <c r="A46" s="44">
        <v>891600091</v>
      </c>
      <c r="B46" s="81" t="s">
        <v>156</v>
      </c>
      <c r="C46" s="82">
        <v>0</v>
      </c>
      <c r="D46" s="83">
        <v>971520</v>
      </c>
      <c r="E46" s="109">
        <f t="shared" si="21"/>
        <v>971520</v>
      </c>
      <c r="F46" s="82">
        <v>0</v>
      </c>
      <c r="G46" s="7">
        <v>0</v>
      </c>
      <c r="H46" s="18">
        <f t="shared" si="8"/>
        <v>0</v>
      </c>
      <c r="I46" s="87">
        <v>0</v>
      </c>
      <c r="J46" s="88">
        <v>5155165</v>
      </c>
      <c r="K46" s="109">
        <f t="shared" si="22"/>
        <v>5155165</v>
      </c>
      <c r="L46" s="87">
        <v>1335600</v>
      </c>
      <c r="M46" s="88">
        <v>0</v>
      </c>
      <c r="N46" s="84">
        <f t="shared" si="9"/>
        <v>1335600</v>
      </c>
      <c r="O46" s="87">
        <v>0</v>
      </c>
      <c r="P46" s="88">
        <v>0</v>
      </c>
      <c r="Q46" s="84">
        <f t="shared" si="25"/>
        <v>0</v>
      </c>
      <c r="R46" s="36">
        <v>0</v>
      </c>
      <c r="S46" s="37">
        <v>80821164</v>
      </c>
      <c r="T46" s="84">
        <f t="shared" si="26"/>
        <v>80821164</v>
      </c>
      <c r="U46" s="85">
        <v>0</v>
      </c>
      <c r="V46" s="88">
        <v>396900</v>
      </c>
      <c r="W46" s="84">
        <f t="shared" si="27"/>
        <v>396900</v>
      </c>
      <c r="X46" s="87">
        <v>5976260</v>
      </c>
      <c r="Y46" s="88">
        <v>0</v>
      </c>
      <c r="Z46" s="84">
        <f t="shared" si="28"/>
        <v>5976260</v>
      </c>
      <c r="AA46" s="87">
        <v>9579964</v>
      </c>
      <c r="AB46" s="88">
        <v>0</v>
      </c>
      <c r="AC46" s="84">
        <f t="shared" si="29"/>
        <v>9579964</v>
      </c>
      <c r="AD46" s="87">
        <v>0</v>
      </c>
      <c r="AE46" s="88">
        <v>0</v>
      </c>
      <c r="AF46" s="84">
        <f t="shared" si="14"/>
        <v>0</v>
      </c>
      <c r="AG46" s="76">
        <v>0</v>
      </c>
      <c r="AH46" s="77">
        <v>907500</v>
      </c>
      <c r="AI46" s="88">
        <f t="shared" si="15"/>
        <v>907500</v>
      </c>
      <c r="AJ46" s="88">
        <v>0</v>
      </c>
      <c r="AK46" s="88">
        <v>0</v>
      </c>
      <c r="AL46" s="88">
        <f t="shared" si="30"/>
        <v>0</v>
      </c>
      <c r="AM46" s="88">
        <f t="shared" si="23"/>
        <v>16891824</v>
      </c>
      <c r="AN46" s="88">
        <f t="shared" si="23"/>
        <v>88252249</v>
      </c>
      <c r="AO46" s="84">
        <f t="shared" si="24"/>
        <v>105144073</v>
      </c>
    </row>
    <row r="47" spans="1:41" s="46" customFormat="1" ht="12" customHeight="1" x14ac:dyDescent="0.2">
      <c r="A47" s="44">
        <v>900156264</v>
      </c>
      <c r="B47" s="81" t="s">
        <v>157</v>
      </c>
      <c r="C47" s="82">
        <v>0</v>
      </c>
      <c r="D47" s="83">
        <v>79216</v>
      </c>
      <c r="E47" s="109">
        <f t="shared" si="21"/>
        <v>79216</v>
      </c>
      <c r="F47" s="82">
        <v>634561341</v>
      </c>
      <c r="G47" s="7">
        <v>237541</v>
      </c>
      <c r="H47" s="18">
        <f t="shared" si="8"/>
        <v>634798882</v>
      </c>
      <c r="I47" s="87">
        <v>152108870</v>
      </c>
      <c r="J47" s="88">
        <v>0</v>
      </c>
      <c r="K47" s="109">
        <f t="shared" si="22"/>
        <v>152108870</v>
      </c>
      <c r="L47" s="87">
        <v>1195806892</v>
      </c>
      <c r="M47" s="88">
        <v>487194814</v>
      </c>
      <c r="N47" s="84">
        <f t="shared" si="9"/>
        <v>1683001706</v>
      </c>
      <c r="O47" s="87">
        <v>1187484052</v>
      </c>
      <c r="P47" s="88">
        <v>859885356</v>
      </c>
      <c r="Q47" s="84">
        <f t="shared" si="25"/>
        <v>2047369408</v>
      </c>
      <c r="R47" s="36">
        <v>1467328588</v>
      </c>
      <c r="S47" s="37">
        <v>0</v>
      </c>
      <c r="T47" s="84">
        <f t="shared" si="26"/>
        <v>1467328588</v>
      </c>
      <c r="U47" s="85">
        <v>1298280468</v>
      </c>
      <c r="V47" s="88">
        <v>349845757</v>
      </c>
      <c r="W47" s="84">
        <f t="shared" si="27"/>
        <v>1648126225</v>
      </c>
      <c r="X47" s="87">
        <v>1908558943</v>
      </c>
      <c r="Y47" s="88">
        <v>0</v>
      </c>
      <c r="Z47" s="84">
        <f t="shared" si="28"/>
        <v>1908558943</v>
      </c>
      <c r="AA47" s="87">
        <v>1605813715</v>
      </c>
      <c r="AB47" s="88">
        <v>0</v>
      </c>
      <c r="AC47" s="84">
        <f t="shared" si="29"/>
        <v>1605813715</v>
      </c>
      <c r="AD47" s="87">
        <v>0</v>
      </c>
      <c r="AE47" s="88">
        <v>0</v>
      </c>
      <c r="AF47" s="84">
        <f t="shared" si="14"/>
        <v>0</v>
      </c>
      <c r="AG47" s="76">
        <v>1170703403</v>
      </c>
      <c r="AH47" s="77">
        <v>0</v>
      </c>
      <c r="AI47" s="88">
        <f t="shared" si="15"/>
        <v>1170703403</v>
      </c>
      <c r="AJ47" s="88">
        <v>1611659136</v>
      </c>
      <c r="AK47" s="88">
        <v>115218529</v>
      </c>
      <c r="AL47" s="88">
        <f t="shared" si="30"/>
        <v>1726877665</v>
      </c>
      <c r="AM47" s="88">
        <f t="shared" si="23"/>
        <v>12232305408</v>
      </c>
      <c r="AN47" s="88">
        <f t="shared" si="23"/>
        <v>1812461213</v>
      </c>
      <c r="AO47" s="84">
        <f t="shared" si="24"/>
        <v>14044766621</v>
      </c>
    </row>
    <row r="48" spans="1:41" s="46" customFormat="1" ht="12" customHeight="1" x14ac:dyDescent="0.2">
      <c r="A48" s="44">
        <v>900298372</v>
      </c>
      <c r="B48" s="81" t="s">
        <v>158</v>
      </c>
      <c r="C48" s="82">
        <v>915984193</v>
      </c>
      <c r="D48" s="83">
        <v>0</v>
      </c>
      <c r="E48" s="109">
        <f t="shared" si="21"/>
        <v>915984193</v>
      </c>
      <c r="F48" s="82">
        <v>1158297719</v>
      </c>
      <c r="G48" s="7">
        <v>3000000000</v>
      </c>
      <c r="H48" s="18">
        <f t="shared" si="8"/>
        <v>4158297719</v>
      </c>
      <c r="I48" s="87">
        <v>8288621770</v>
      </c>
      <c r="J48" s="88">
        <v>0</v>
      </c>
      <c r="K48" s="109">
        <f t="shared" si="22"/>
        <v>8288621770</v>
      </c>
      <c r="L48" s="87">
        <v>1938304288</v>
      </c>
      <c r="M48" s="88">
        <v>0</v>
      </c>
      <c r="N48" s="84">
        <f t="shared" si="9"/>
        <v>1938304288</v>
      </c>
      <c r="O48" s="87">
        <v>8398316191</v>
      </c>
      <c r="P48" s="88">
        <v>0</v>
      </c>
      <c r="Q48" s="84">
        <f t="shared" si="25"/>
        <v>8398316191</v>
      </c>
      <c r="R48" s="36">
        <v>1118800147</v>
      </c>
      <c r="S48" s="37">
        <v>0</v>
      </c>
      <c r="T48" s="84">
        <f t="shared" si="26"/>
        <v>1118800147</v>
      </c>
      <c r="U48" s="85">
        <v>578300</v>
      </c>
      <c r="V48" s="88">
        <v>0</v>
      </c>
      <c r="W48" s="84">
        <f t="shared" si="27"/>
        <v>578300</v>
      </c>
      <c r="X48" s="87">
        <v>0</v>
      </c>
      <c r="Y48" s="88">
        <v>0</v>
      </c>
      <c r="Z48" s="84">
        <f t="shared" si="28"/>
        <v>0</v>
      </c>
      <c r="AA48" s="87">
        <v>152767540</v>
      </c>
      <c r="AB48" s="88">
        <v>0</v>
      </c>
      <c r="AC48" s="84">
        <f t="shared" si="29"/>
        <v>152767540</v>
      </c>
      <c r="AD48" s="87">
        <v>213792465</v>
      </c>
      <c r="AE48" s="88">
        <v>0</v>
      </c>
      <c r="AF48" s="84">
        <f t="shared" si="14"/>
        <v>213792465</v>
      </c>
      <c r="AG48" s="76">
        <v>1459134534</v>
      </c>
      <c r="AH48" s="77">
        <v>0</v>
      </c>
      <c r="AI48" s="88">
        <f t="shared" si="15"/>
        <v>1459134534</v>
      </c>
      <c r="AJ48" s="88">
        <v>1589565142</v>
      </c>
      <c r="AK48" s="88">
        <v>0</v>
      </c>
      <c r="AL48" s="88">
        <f t="shared" si="30"/>
        <v>1589565142</v>
      </c>
      <c r="AM48" s="88">
        <f t="shared" si="23"/>
        <v>25234162289</v>
      </c>
      <c r="AN48" s="88">
        <f t="shared" si="23"/>
        <v>3000000000</v>
      </c>
      <c r="AO48" s="84">
        <f t="shared" si="24"/>
        <v>28234162289</v>
      </c>
    </row>
    <row r="49" spans="1:41" s="46" customFormat="1" ht="12" customHeight="1" x14ac:dyDescent="0.2">
      <c r="A49" s="44">
        <v>800088702</v>
      </c>
      <c r="B49" s="81" t="s">
        <v>159</v>
      </c>
      <c r="C49" s="82">
        <v>0</v>
      </c>
      <c r="D49" s="83">
        <v>0</v>
      </c>
      <c r="E49" s="109">
        <f t="shared" si="21"/>
        <v>0</v>
      </c>
      <c r="F49" s="82">
        <v>12831783</v>
      </c>
      <c r="G49" s="7">
        <v>152166956</v>
      </c>
      <c r="H49" s="18">
        <f t="shared" si="8"/>
        <v>164998739</v>
      </c>
      <c r="I49" s="87">
        <v>1087029</v>
      </c>
      <c r="J49" s="88">
        <v>42006334</v>
      </c>
      <c r="K49" s="109">
        <f t="shared" si="22"/>
        <v>43093363</v>
      </c>
      <c r="L49" s="87">
        <v>183674975</v>
      </c>
      <c r="M49" s="88">
        <v>0</v>
      </c>
      <c r="N49" s="84">
        <f t="shared" si="9"/>
        <v>183674975</v>
      </c>
      <c r="O49" s="87">
        <v>157131372</v>
      </c>
      <c r="P49" s="88">
        <v>15183989</v>
      </c>
      <c r="Q49" s="84">
        <f t="shared" si="25"/>
        <v>172315361</v>
      </c>
      <c r="R49" s="36">
        <v>37311496</v>
      </c>
      <c r="S49" s="37">
        <v>7072497</v>
      </c>
      <c r="T49" s="84">
        <f t="shared" si="26"/>
        <v>44383993</v>
      </c>
      <c r="U49" s="85">
        <v>120655577</v>
      </c>
      <c r="V49" s="88">
        <v>106146973</v>
      </c>
      <c r="W49" s="84">
        <f t="shared" si="27"/>
        <v>226802550</v>
      </c>
      <c r="X49" s="87">
        <v>88352844</v>
      </c>
      <c r="Y49" s="88">
        <v>0</v>
      </c>
      <c r="Z49" s="84">
        <f t="shared" si="28"/>
        <v>88352844</v>
      </c>
      <c r="AA49" s="87">
        <v>39997225</v>
      </c>
      <c r="AB49" s="88">
        <v>0</v>
      </c>
      <c r="AC49" s="84">
        <f t="shared" si="29"/>
        <v>39997225</v>
      </c>
      <c r="AD49" s="87">
        <v>150744858</v>
      </c>
      <c r="AE49" s="88">
        <v>1064799</v>
      </c>
      <c r="AF49" s="84">
        <f t="shared" si="14"/>
        <v>151809657</v>
      </c>
      <c r="AG49" s="76">
        <v>67491536</v>
      </c>
      <c r="AH49" s="77">
        <v>0</v>
      </c>
      <c r="AI49" s="88">
        <f t="shared" si="15"/>
        <v>67491536</v>
      </c>
      <c r="AJ49" s="88">
        <v>138348619</v>
      </c>
      <c r="AK49" s="88">
        <v>0</v>
      </c>
      <c r="AL49" s="88">
        <f t="shared" si="30"/>
        <v>138348619</v>
      </c>
      <c r="AM49" s="88">
        <f t="shared" si="23"/>
        <v>997627314</v>
      </c>
      <c r="AN49" s="88">
        <f t="shared" si="23"/>
        <v>323641548</v>
      </c>
      <c r="AO49" s="84">
        <f t="shared" si="24"/>
        <v>1321268862</v>
      </c>
    </row>
    <row r="50" spans="1:41" s="46" customFormat="1" ht="12" customHeight="1" x14ac:dyDescent="0.2">
      <c r="A50" s="44">
        <v>809008362</v>
      </c>
      <c r="B50" s="81" t="s">
        <v>160</v>
      </c>
      <c r="C50" s="82">
        <v>0</v>
      </c>
      <c r="D50" s="83">
        <v>0</v>
      </c>
      <c r="E50" s="109">
        <f t="shared" si="21"/>
        <v>0</v>
      </c>
      <c r="F50" s="82">
        <v>0</v>
      </c>
      <c r="G50" s="7">
        <v>60000000</v>
      </c>
      <c r="H50" s="18">
        <f t="shared" si="8"/>
        <v>60000000</v>
      </c>
      <c r="I50" s="87">
        <v>0</v>
      </c>
      <c r="J50" s="88">
        <v>60000000</v>
      </c>
      <c r="K50" s="109">
        <f t="shared" si="22"/>
        <v>60000000</v>
      </c>
      <c r="L50" s="87">
        <v>60000000</v>
      </c>
      <c r="M50" s="88">
        <v>0</v>
      </c>
      <c r="N50" s="84">
        <f t="shared" si="9"/>
        <v>60000000</v>
      </c>
      <c r="O50" s="87">
        <v>0</v>
      </c>
      <c r="P50" s="88">
        <v>60000000</v>
      </c>
      <c r="Q50" s="84">
        <f t="shared" si="25"/>
        <v>60000000</v>
      </c>
      <c r="R50" s="36">
        <v>4401093</v>
      </c>
      <c r="S50" s="37">
        <v>60000000</v>
      </c>
      <c r="T50" s="84">
        <f t="shared" si="26"/>
        <v>64401093</v>
      </c>
      <c r="U50" s="85">
        <v>0</v>
      </c>
      <c r="V50" s="88">
        <v>64401093</v>
      </c>
      <c r="W50" s="84">
        <f t="shared" si="27"/>
        <v>64401093</v>
      </c>
      <c r="X50" s="87">
        <v>60000000</v>
      </c>
      <c r="Y50" s="88">
        <v>0</v>
      </c>
      <c r="Z50" s="84">
        <f t="shared" si="28"/>
        <v>60000000</v>
      </c>
      <c r="AA50" s="87">
        <v>40000000</v>
      </c>
      <c r="AB50" s="88">
        <v>0</v>
      </c>
      <c r="AC50" s="84">
        <f t="shared" si="29"/>
        <v>40000000</v>
      </c>
      <c r="AD50" s="87">
        <v>0</v>
      </c>
      <c r="AE50" s="88">
        <v>100000000</v>
      </c>
      <c r="AF50" s="84">
        <f t="shared" si="14"/>
        <v>100000000</v>
      </c>
      <c r="AG50" s="76">
        <v>0</v>
      </c>
      <c r="AH50" s="77">
        <v>100000000</v>
      </c>
      <c r="AI50" s="88">
        <f t="shared" si="15"/>
        <v>100000000</v>
      </c>
      <c r="AJ50" s="88">
        <v>100000000</v>
      </c>
      <c r="AK50" s="88">
        <v>0</v>
      </c>
      <c r="AL50" s="88">
        <f t="shared" si="30"/>
        <v>100000000</v>
      </c>
      <c r="AM50" s="88">
        <f t="shared" si="23"/>
        <v>264401093</v>
      </c>
      <c r="AN50" s="88">
        <f t="shared" si="23"/>
        <v>504401093</v>
      </c>
      <c r="AO50" s="84">
        <f t="shared" si="24"/>
        <v>768802186</v>
      </c>
    </row>
    <row r="51" spans="1:41" s="46" customFormat="1" ht="12" customHeight="1" x14ac:dyDescent="0.2">
      <c r="A51" s="44">
        <v>891180008</v>
      </c>
      <c r="B51" s="81" t="s">
        <v>161</v>
      </c>
      <c r="C51" s="82">
        <v>0</v>
      </c>
      <c r="D51" s="83">
        <v>0</v>
      </c>
      <c r="E51" s="109">
        <f t="shared" si="21"/>
        <v>0</v>
      </c>
      <c r="F51" s="82">
        <v>0</v>
      </c>
      <c r="G51" s="7">
        <v>96549536</v>
      </c>
      <c r="H51" s="18">
        <f t="shared" si="8"/>
        <v>96549536</v>
      </c>
      <c r="I51" s="87">
        <v>0</v>
      </c>
      <c r="J51" s="88">
        <v>0</v>
      </c>
      <c r="K51" s="109">
        <f t="shared" si="22"/>
        <v>0</v>
      </c>
      <c r="L51" s="87">
        <v>0</v>
      </c>
      <c r="M51" s="88">
        <v>0</v>
      </c>
      <c r="N51" s="84">
        <f t="shared" si="9"/>
        <v>0</v>
      </c>
      <c r="O51" s="87">
        <v>0</v>
      </c>
      <c r="P51" s="88">
        <v>0</v>
      </c>
      <c r="Q51" s="84">
        <f t="shared" si="25"/>
        <v>0</v>
      </c>
      <c r="R51" s="36">
        <v>0</v>
      </c>
      <c r="S51" s="37">
        <v>0</v>
      </c>
      <c r="T51" s="84">
        <f t="shared" si="26"/>
        <v>0</v>
      </c>
      <c r="U51" s="85">
        <v>0</v>
      </c>
      <c r="V51" s="88">
        <v>0</v>
      </c>
      <c r="W51" s="84">
        <f t="shared" si="27"/>
        <v>0</v>
      </c>
      <c r="X51" s="87">
        <v>0</v>
      </c>
      <c r="Y51" s="88">
        <v>0</v>
      </c>
      <c r="Z51" s="84">
        <f t="shared" si="28"/>
        <v>0</v>
      </c>
      <c r="AA51" s="87">
        <v>0</v>
      </c>
      <c r="AB51" s="88">
        <v>0</v>
      </c>
      <c r="AC51" s="84">
        <f t="shared" si="29"/>
        <v>0</v>
      </c>
      <c r="AD51" s="87">
        <v>0</v>
      </c>
      <c r="AE51" s="88">
        <v>63152545</v>
      </c>
      <c r="AF51" s="84">
        <f t="shared" si="14"/>
        <v>63152545</v>
      </c>
      <c r="AG51" s="76">
        <v>0</v>
      </c>
      <c r="AH51" s="77">
        <v>0</v>
      </c>
      <c r="AI51" s="88">
        <f t="shared" si="15"/>
        <v>0</v>
      </c>
      <c r="AJ51" s="88">
        <v>0</v>
      </c>
      <c r="AK51" s="88">
        <v>3811856</v>
      </c>
      <c r="AL51" s="88">
        <f t="shared" si="30"/>
        <v>3811856</v>
      </c>
      <c r="AM51" s="88">
        <f t="shared" si="23"/>
        <v>0</v>
      </c>
      <c r="AN51" s="88">
        <f t="shared" si="23"/>
        <v>163513937</v>
      </c>
      <c r="AO51" s="84">
        <f t="shared" si="24"/>
        <v>163513937</v>
      </c>
    </row>
    <row r="52" spans="1:41" s="46" customFormat="1" ht="12" customHeight="1" x14ac:dyDescent="0.2">
      <c r="A52" s="44">
        <v>891856000</v>
      </c>
      <c r="B52" s="81" t="s">
        <v>141</v>
      </c>
      <c r="C52" s="82">
        <v>0</v>
      </c>
      <c r="D52" s="83">
        <v>0</v>
      </c>
      <c r="E52" s="109">
        <f t="shared" si="21"/>
        <v>0</v>
      </c>
      <c r="F52" s="82">
        <v>0</v>
      </c>
      <c r="G52" s="7">
        <v>109606056</v>
      </c>
      <c r="H52" s="18">
        <f t="shared" si="8"/>
        <v>109606056</v>
      </c>
      <c r="I52" s="87">
        <v>0</v>
      </c>
      <c r="J52" s="88">
        <v>134606056</v>
      </c>
      <c r="K52" s="109">
        <f t="shared" si="22"/>
        <v>134606056</v>
      </c>
      <c r="L52" s="87">
        <v>0</v>
      </c>
      <c r="M52" s="88">
        <v>71641345</v>
      </c>
      <c r="N52" s="84">
        <f t="shared" si="9"/>
        <v>71641345</v>
      </c>
      <c r="O52" s="87">
        <v>0</v>
      </c>
      <c r="P52" s="88">
        <v>71641345</v>
      </c>
      <c r="Q52" s="84">
        <f t="shared" si="25"/>
        <v>71641345</v>
      </c>
      <c r="R52" s="36">
        <v>0</v>
      </c>
      <c r="S52" s="37">
        <v>71641344</v>
      </c>
      <c r="T52" s="84">
        <f t="shared" si="26"/>
        <v>71641344</v>
      </c>
      <c r="U52" s="85">
        <v>0</v>
      </c>
      <c r="V52" s="88">
        <v>0</v>
      </c>
      <c r="W52" s="84">
        <f t="shared" si="27"/>
        <v>0</v>
      </c>
      <c r="X52" s="87">
        <v>0</v>
      </c>
      <c r="Y52" s="88">
        <v>0</v>
      </c>
      <c r="Z52" s="84">
        <f t="shared" si="28"/>
        <v>0</v>
      </c>
      <c r="AA52" s="87">
        <v>0</v>
      </c>
      <c r="AB52" s="88">
        <v>0</v>
      </c>
      <c r="AC52" s="84">
        <f t="shared" si="29"/>
        <v>0</v>
      </c>
      <c r="AD52" s="87">
        <v>0</v>
      </c>
      <c r="AE52" s="88">
        <v>9798398</v>
      </c>
      <c r="AF52" s="84">
        <f t="shared" si="14"/>
        <v>9798398</v>
      </c>
      <c r="AG52" s="76">
        <v>0</v>
      </c>
      <c r="AH52" s="77">
        <v>0</v>
      </c>
      <c r="AI52" s="88">
        <f t="shared" si="15"/>
        <v>0</v>
      </c>
      <c r="AJ52" s="88">
        <v>0</v>
      </c>
      <c r="AK52" s="88">
        <v>0</v>
      </c>
      <c r="AL52" s="88">
        <f t="shared" si="30"/>
        <v>0</v>
      </c>
      <c r="AM52" s="88">
        <f t="shared" si="23"/>
        <v>0</v>
      </c>
      <c r="AN52" s="88">
        <f t="shared" si="23"/>
        <v>468934544</v>
      </c>
      <c r="AO52" s="84">
        <f t="shared" si="24"/>
        <v>468934544</v>
      </c>
    </row>
    <row r="53" spans="1:41" s="46" customFormat="1" ht="12" customHeight="1" x14ac:dyDescent="0.2">
      <c r="A53" s="44">
        <v>900226715</v>
      </c>
      <c r="B53" s="81" t="s">
        <v>142</v>
      </c>
      <c r="C53" s="82">
        <v>0</v>
      </c>
      <c r="D53" s="83">
        <v>0</v>
      </c>
      <c r="E53" s="109">
        <f t="shared" si="21"/>
        <v>0</v>
      </c>
      <c r="F53" s="82">
        <v>50000000</v>
      </c>
      <c r="G53" s="7">
        <v>1450000000</v>
      </c>
      <c r="H53" s="18">
        <f t="shared" si="8"/>
        <v>1500000000</v>
      </c>
      <c r="I53" s="87">
        <v>0</v>
      </c>
      <c r="J53" s="88">
        <v>1553987612</v>
      </c>
      <c r="K53" s="109">
        <f t="shared" si="22"/>
        <v>1553987612</v>
      </c>
      <c r="L53" s="87">
        <v>0</v>
      </c>
      <c r="M53" s="88">
        <v>1450000000</v>
      </c>
      <c r="N53" s="84">
        <f t="shared" si="9"/>
        <v>1450000000</v>
      </c>
      <c r="O53" s="87">
        <v>50000000</v>
      </c>
      <c r="P53" s="88">
        <v>1400000000</v>
      </c>
      <c r="Q53" s="84">
        <f t="shared" si="25"/>
        <v>1450000000</v>
      </c>
      <c r="R53" s="36">
        <v>202595168</v>
      </c>
      <c r="S53" s="37">
        <v>1400000000</v>
      </c>
      <c r="T53" s="84">
        <f t="shared" si="26"/>
        <v>1602595168</v>
      </c>
      <c r="U53" s="85">
        <v>400000004</v>
      </c>
      <c r="V53" s="88">
        <v>875288847</v>
      </c>
      <c r="W53" s="84">
        <f t="shared" si="27"/>
        <v>1275288851</v>
      </c>
      <c r="X53" s="87">
        <v>360288848</v>
      </c>
      <c r="Y53" s="88">
        <v>875000000</v>
      </c>
      <c r="Z53" s="84">
        <f t="shared" si="28"/>
        <v>1235288848</v>
      </c>
      <c r="AA53" s="87">
        <v>360000001</v>
      </c>
      <c r="AB53" s="88">
        <v>875000000</v>
      </c>
      <c r="AC53" s="84">
        <f t="shared" si="29"/>
        <v>1235000001</v>
      </c>
      <c r="AD53" s="87">
        <v>360000001</v>
      </c>
      <c r="AE53" s="88">
        <v>875000000</v>
      </c>
      <c r="AF53" s="84">
        <f t="shared" si="14"/>
        <v>1235000001</v>
      </c>
      <c r="AG53" s="76">
        <v>385000001</v>
      </c>
      <c r="AH53" s="77">
        <v>850000000</v>
      </c>
      <c r="AI53" s="88">
        <f t="shared" si="15"/>
        <v>1235000001</v>
      </c>
      <c r="AJ53" s="88">
        <v>955404199</v>
      </c>
      <c r="AK53" s="88">
        <v>295503130</v>
      </c>
      <c r="AL53" s="88">
        <f t="shared" si="30"/>
        <v>1250907329</v>
      </c>
      <c r="AM53" s="88">
        <f t="shared" si="23"/>
        <v>3123288222</v>
      </c>
      <c r="AN53" s="88">
        <f t="shared" si="23"/>
        <v>11899779589</v>
      </c>
      <c r="AO53" s="84">
        <f t="shared" si="24"/>
        <v>15023067811</v>
      </c>
    </row>
    <row r="54" spans="1:41" s="46" customFormat="1" ht="12" customHeight="1" x14ac:dyDescent="0.2">
      <c r="A54" s="44">
        <v>901021565</v>
      </c>
      <c r="B54" s="81" t="s">
        <v>46</v>
      </c>
      <c r="C54" s="82">
        <v>0</v>
      </c>
      <c r="D54" s="83">
        <v>0</v>
      </c>
      <c r="E54" s="109">
        <f t="shared" si="21"/>
        <v>0</v>
      </c>
      <c r="F54" s="82">
        <v>0</v>
      </c>
      <c r="G54" s="7">
        <v>46557736</v>
      </c>
      <c r="H54" s="18">
        <f t="shared" si="8"/>
        <v>46557736</v>
      </c>
      <c r="I54" s="87">
        <v>15225300</v>
      </c>
      <c r="J54" s="88">
        <v>0</v>
      </c>
      <c r="K54" s="109">
        <f t="shared" si="22"/>
        <v>15225300</v>
      </c>
      <c r="L54" s="87">
        <v>0</v>
      </c>
      <c r="M54" s="88">
        <v>15225300</v>
      </c>
      <c r="N54" s="84">
        <f t="shared" si="9"/>
        <v>15225300</v>
      </c>
      <c r="O54" s="87">
        <v>25350556</v>
      </c>
      <c r="P54" s="88">
        <v>4167364</v>
      </c>
      <c r="Q54" s="84">
        <f t="shared" si="25"/>
        <v>29517920</v>
      </c>
      <c r="R54" s="36">
        <v>99647082</v>
      </c>
      <c r="S54" s="37">
        <v>0</v>
      </c>
      <c r="T54" s="84">
        <f t="shared" si="26"/>
        <v>99647082</v>
      </c>
      <c r="U54" s="85">
        <v>109777889</v>
      </c>
      <c r="V54" s="88">
        <v>0</v>
      </c>
      <c r="W54" s="84">
        <f t="shared" si="27"/>
        <v>109777889</v>
      </c>
      <c r="X54" s="87">
        <v>59177207.599999994</v>
      </c>
      <c r="Y54" s="88">
        <v>25361660.399999999</v>
      </c>
      <c r="Z54" s="84">
        <f t="shared" si="28"/>
        <v>84538868</v>
      </c>
      <c r="AA54" s="87">
        <v>0</v>
      </c>
      <c r="AB54" s="88">
        <v>0</v>
      </c>
      <c r="AC54" s="84">
        <f t="shared" si="29"/>
        <v>0</v>
      </c>
      <c r="AD54" s="87">
        <v>0</v>
      </c>
      <c r="AE54" s="88">
        <v>0</v>
      </c>
      <c r="AF54" s="84">
        <f t="shared" si="14"/>
        <v>0</v>
      </c>
      <c r="AG54" s="76">
        <v>0</v>
      </c>
      <c r="AH54" s="77">
        <v>0</v>
      </c>
      <c r="AI54" s="88">
        <f t="shared" si="15"/>
        <v>0</v>
      </c>
      <c r="AJ54" s="88">
        <v>26731423</v>
      </c>
      <c r="AK54" s="88">
        <v>0</v>
      </c>
      <c r="AL54" s="88">
        <f t="shared" si="30"/>
        <v>26731423</v>
      </c>
      <c r="AM54" s="88">
        <f t="shared" si="23"/>
        <v>335909457.60000002</v>
      </c>
      <c r="AN54" s="88">
        <f t="shared" si="23"/>
        <v>91312060.400000006</v>
      </c>
      <c r="AO54" s="84">
        <f t="shared" si="24"/>
        <v>427221518</v>
      </c>
    </row>
    <row r="55" spans="1:41" s="46" customFormat="1" ht="12" customHeight="1" x14ac:dyDescent="0.2">
      <c r="A55" s="44">
        <v>901093846</v>
      </c>
      <c r="B55" s="81" t="s">
        <v>162</v>
      </c>
      <c r="C55" s="82">
        <v>0</v>
      </c>
      <c r="D55" s="83">
        <v>0</v>
      </c>
      <c r="E55" s="109">
        <f t="shared" si="21"/>
        <v>0</v>
      </c>
      <c r="F55" s="82">
        <v>0</v>
      </c>
      <c r="G55" s="7">
        <v>71481568</v>
      </c>
      <c r="H55" s="18">
        <f t="shared" si="8"/>
        <v>71481568</v>
      </c>
      <c r="I55" s="87">
        <v>0</v>
      </c>
      <c r="J55" s="88">
        <v>0</v>
      </c>
      <c r="K55" s="109">
        <f t="shared" si="22"/>
        <v>0</v>
      </c>
      <c r="L55" s="87">
        <v>0</v>
      </c>
      <c r="M55" s="88">
        <v>0</v>
      </c>
      <c r="N55" s="84">
        <f t="shared" si="9"/>
        <v>0</v>
      </c>
      <c r="O55" s="87">
        <v>0</v>
      </c>
      <c r="P55" s="88">
        <v>0</v>
      </c>
      <c r="Q55" s="84">
        <f t="shared" si="25"/>
        <v>0</v>
      </c>
      <c r="R55" s="36">
        <v>0</v>
      </c>
      <c r="S55" s="37">
        <v>0</v>
      </c>
      <c r="T55" s="84">
        <f t="shared" si="26"/>
        <v>0</v>
      </c>
      <c r="U55" s="85">
        <v>0</v>
      </c>
      <c r="V55" s="88">
        <v>0</v>
      </c>
      <c r="W55" s="84">
        <f t="shared" si="27"/>
        <v>0</v>
      </c>
      <c r="X55" s="87">
        <v>0</v>
      </c>
      <c r="Y55" s="88">
        <v>0</v>
      </c>
      <c r="Z55" s="84">
        <f t="shared" si="28"/>
        <v>0</v>
      </c>
      <c r="AA55" s="87">
        <v>0</v>
      </c>
      <c r="AB55" s="88">
        <v>0</v>
      </c>
      <c r="AC55" s="84">
        <f t="shared" si="29"/>
        <v>0</v>
      </c>
      <c r="AD55" s="87">
        <v>0</v>
      </c>
      <c r="AE55" s="88">
        <v>0</v>
      </c>
      <c r="AF55" s="84">
        <f t="shared" si="14"/>
        <v>0</v>
      </c>
      <c r="AG55" s="76">
        <v>0</v>
      </c>
      <c r="AH55" s="77">
        <v>84960208</v>
      </c>
      <c r="AI55" s="88">
        <f t="shared" si="15"/>
        <v>84960208</v>
      </c>
      <c r="AJ55" s="88">
        <v>0</v>
      </c>
      <c r="AK55" s="88">
        <v>0</v>
      </c>
      <c r="AL55" s="88">
        <f t="shared" si="30"/>
        <v>0</v>
      </c>
      <c r="AM55" s="88">
        <f t="shared" si="23"/>
        <v>0</v>
      </c>
      <c r="AN55" s="88">
        <f t="shared" si="23"/>
        <v>156441776</v>
      </c>
      <c r="AO55" s="84">
        <f t="shared" si="24"/>
        <v>156441776</v>
      </c>
    </row>
    <row r="56" spans="1:41" s="46" customFormat="1" ht="12" customHeight="1" x14ac:dyDescent="0.2">
      <c r="A56" s="44">
        <v>901543211</v>
      </c>
      <c r="B56" s="81" t="s">
        <v>163</v>
      </c>
      <c r="C56" s="82">
        <v>0</v>
      </c>
      <c r="D56" s="83">
        <v>0</v>
      </c>
      <c r="E56" s="109">
        <f t="shared" si="21"/>
        <v>0</v>
      </c>
      <c r="F56" s="82">
        <v>0</v>
      </c>
      <c r="G56" s="7">
        <v>73417.05</v>
      </c>
      <c r="H56" s="18">
        <f t="shared" si="8"/>
        <v>73417.05</v>
      </c>
      <c r="I56" s="87">
        <v>263796865</v>
      </c>
      <c r="J56" s="88">
        <v>0</v>
      </c>
      <c r="K56" s="109">
        <f t="shared" si="22"/>
        <v>263796865</v>
      </c>
      <c r="L56" s="87">
        <v>77947942</v>
      </c>
      <c r="M56" s="88">
        <v>0</v>
      </c>
      <c r="N56" s="84">
        <f t="shared" si="9"/>
        <v>77947942</v>
      </c>
      <c r="O56" s="87">
        <v>1690420</v>
      </c>
      <c r="P56" s="88">
        <v>138943970</v>
      </c>
      <c r="Q56" s="84">
        <f t="shared" si="25"/>
        <v>140634390</v>
      </c>
      <c r="R56" s="36">
        <v>164590106</v>
      </c>
      <c r="S56" s="37">
        <v>0</v>
      </c>
      <c r="T56" s="84">
        <f t="shared" si="26"/>
        <v>164590106</v>
      </c>
      <c r="U56" s="85">
        <v>8984262</v>
      </c>
      <c r="V56" s="88">
        <v>217409256</v>
      </c>
      <c r="W56" s="84">
        <f t="shared" si="27"/>
        <v>226393518</v>
      </c>
      <c r="X56" s="87">
        <v>295906963</v>
      </c>
      <c r="Y56" s="88">
        <v>0</v>
      </c>
      <c r="Z56" s="84">
        <f t="shared" si="28"/>
        <v>295906963</v>
      </c>
      <c r="AA56" s="87">
        <v>138943970</v>
      </c>
      <c r="AB56" s="88">
        <v>0</v>
      </c>
      <c r="AC56" s="84">
        <f t="shared" si="29"/>
        <v>138943970</v>
      </c>
      <c r="AD56" s="87">
        <v>0</v>
      </c>
      <c r="AE56" s="88">
        <v>138943970</v>
      </c>
      <c r="AF56" s="84">
        <f t="shared" si="14"/>
        <v>138943970</v>
      </c>
      <c r="AG56" s="76">
        <v>0</v>
      </c>
      <c r="AH56" s="77">
        <v>138943970</v>
      </c>
      <c r="AI56" s="88">
        <f t="shared" si="15"/>
        <v>138943970</v>
      </c>
      <c r="AJ56" s="88">
        <v>0</v>
      </c>
      <c r="AK56" s="88">
        <v>0</v>
      </c>
      <c r="AL56" s="88">
        <f t="shared" si="30"/>
        <v>0</v>
      </c>
      <c r="AM56" s="88">
        <f t="shared" si="23"/>
        <v>951860528</v>
      </c>
      <c r="AN56" s="88">
        <f t="shared" si="23"/>
        <v>634314583.04999995</v>
      </c>
      <c r="AO56" s="84">
        <f t="shared" si="24"/>
        <v>1586175111.05</v>
      </c>
    </row>
    <row r="57" spans="1:41" s="46" customFormat="1" ht="12" customHeight="1" x14ac:dyDescent="0.2">
      <c r="A57" s="44">
        <v>800251440</v>
      </c>
      <c r="B57" s="81" t="s">
        <v>233</v>
      </c>
      <c r="C57" s="82">
        <v>760888589</v>
      </c>
      <c r="D57" s="83">
        <v>0</v>
      </c>
      <c r="E57" s="109">
        <f t="shared" si="21"/>
        <v>760888589</v>
      </c>
      <c r="F57" s="82">
        <v>629171681</v>
      </c>
      <c r="G57" s="7">
        <v>0</v>
      </c>
      <c r="H57" s="18">
        <f t="shared" si="8"/>
        <v>629171681</v>
      </c>
      <c r="I57" s="87">
        <v>136321930</v>
      </c>
      <c r="J57" s="88">
        <v>0</v>
      </c>
      <c r="K57" s="109">
        <f t="shared" si="22"/>
        <v>136321930</v>
      </c>
      <c r="L57" s="87">
        <v>478602357</v>
      </c>
      <c r="M57" s="88">
        <v>0</v>
      </c>
      <c r="N57" s="84">
        <f t="shared" si="9"/>
        <v>478602357</v>
      </c>
      <c r="O57" s="87">
        <v>428918351</v>
      </c>
      <c r="P57" s="88">
        <v>0</v>
      </c>
      <c r="Q57" s="84">
        <f t="shared" si="25"/>
        <v>428918351</v>
      </c>
      <c r="R57" s="36">
        <v>126041580</v>
      </c>
      <c r="S57" s="37">
        <v>0</v>
      </c>
      <c r="T57" s="84">
        <f t="shared" si="26"/>
        <v>126041580</v>
      </c>
      <c r="U57" s="85">
        <v>1170327286</v>
      </c>
      <c r="V57" s="88">
        <v>0</v>
      </c>
      <c r="W57" s="84">
        <f t="shared" si="27"/>
        <v>1170327286</v>
      </c>
      <c r="X57" s="87">
        <v>457740656</v>
      </c>
      <c r="Y57" s="88">
        <v>0</v>
      </c>
      <c r="Z57" s="84">
        <f t="shared" si="28"/>
        <v>457740656</v>
      </c>
      <c r="AA57" s="87">
        <v>412662000</v>
      </c>
      <c r="AB57" s="88">
        <v>0</v>
      </c>
      <c r="AC57" s="84">
        <f t="shared" si="29"/>
        <v>412662000</v>
      </c>
      <c r="AD57" s="87">
        <v>270437128</v>
      </c>
      <c r="AE57" s="88">
        <v>0</v>
      </c>
      <c r="AF57" s="84">
        <f t="shared" si="14"/>
        <v>270437128</v>
      </c>
      <c r="AG57" s="76">
        <v>1030948127</v>
      </c>
      <c r="AH57" s="77">
        <v>0</v>
      </c>
      <c r="AI57" s="88">
        <f t="shared" si="15"/>
        <v>1030948127</v>
      </c>
      <c r="AJ57" s="88">
        <v>0</v>
      </c>
      <c r="AK57" s="88">
        <v>0</v>
      </c>
      <c r="AL57" s="88">
        <f t="shared" si="30"/>
        <v>0</v>
      </c>
      <c r="AM57" s="88">
        <f t="shared" si="23"/>
        <v>5902059685</v>
      </c>
      <c r="AN57" s="88">
        <f t="shared" si="23"/>
        <v>0</v>
      </c>
      <c r="AO57" s="84">
        <f t="shared" si="24"/>
        <v>5902059685</v>
      </c>
    </row>
    <row r="58" spans="1:41" s="46" customFormat="1" ht="12" customHeight="1" x14ac:dyDescent="0.2">
      <c r="A58" s="44">
        <v>900298372</v>
      </c>
      <c r="B58" s="81" t="s">
        <v>164</v>
      </c>
      <c r="C58" s="82">
        <v>8576636990</v>
      </c>
      <c r="D58" s="83">
        <v>5000000000</v>
      </c>
      <c r="E58" s="109">
        <f t="shared" si="21"/>
        <v>13576636990</v>
      </c>
      <c r="F58" s="82">
        <v>11181343625</v>
      </c>
      <c r="G58" s="7">
        <v>6076800000</v>
      </c>
      <c r="H58" s="18">
        <f t="shared" si="8"/>
        <v>17258143625</v>
      </c>
      <c r="I58" s="87">
        <v>6207900169</v>
      </c>
      <c r="J58" s="88">
        <v>0</v>
      </c>
      <c r="K58" s="109">
        <f t="shared" si="22"/>
        <v>6207900169</v>
      </c>
      <c r="L58" s="87">
        <v>13568619822</v>
      </c>
      <c r="M58" s="88">
        <v>0</v>
      </c>
      <c r="N58" s="84">
        <f t="shared" si="9"/>
        <v>13568619822</v>
      </c>
      <c r="O58" s="87">
        <v>6208334567</v>
      </c>
      <c r="P58" s="88">
        <v>0</v>
      </c>
      <c r="Q58" s="84">
        <f t="shared" si="25"/>
        <v>6208334567</v>
      </c>
      <c r="R58" s="36">
        <v>4029250451</v>
      </c>
      <c r="S58" s="37">
        <v>9492621183</v>
      </c>
      <c r="T58" s="84">
        <f t="shared" si="26"/>
        <v>13521871634</v>
      </c>
      <c r="U58" s="85">
        <v>13539008639</v>
      </c>
      <c r="V58" s="88">
        <v>0</v>
      </c>
      <c r="W58" s="84">
        <f t="shared" si="27"/>
        <v>13539008639</v>
      </c>
      <c r="X58" s="87">
        <v>14526366133</v>
      </c>
      <c r="Y58" s="88">
        <v>0</v>
      </c>
      <c r="Z58" s="84">
        <f t="shared" si="28"/>
        <v>14526366133</v>
      </c>
      <c r="AA58" s="87">
        <v>14751251937</v>
      </c>
      <c r="AB58" s="88">
        <v>0</v>
      </c>
      <c r="AC58" s="84">
        <f t="shared" si="29"/>
        <v>14751251937</v>
      </c>
      <c r="AD58" s="87">
        <v>15498748767</v>
      </c>
      <c r="AE58" s="88">
        <v>0</v>
      </c>
      <c r="AF58" s="84">
        <f t="shared" si="14"/>
        <v>15498748767</v>
      </c>
      <c r="AG58" s="76">
        <v>13236483838</v>
      </c>
      <c r="AH58" s="77"/>
      <c r="AI58" s="88">
        <f t="shared" si="15"/>
        <v>13236483838</v>
      </c>
      <c r="AJ58" s="88">
        <v>13490297018</v>
      </c>
      <c r="AK58" s="88">
        <v>0</v>
      </c>
      <c r="AL58" s="88">
        <f t="shared" si="30"/>
        <v>13490297018</v>
      </c>
      <c r="AM58" s="88">
        <f t="shared" si="23"/>
        <v>134814241956</v>
      </c>
      <c r="AN58" s="88">
        <f t="shared" si="23"/>
        <v>20569421183</v>
      </c>
      <c r="AO58" s="84">
        <f t="shared" si="24"/>
        <v>155383663139</v>
      </c>
    </row>
    <row r="59" spans="1:41" s="46" customFormat="1" ht="12" customHeight="1" x14ac:dyDescent="0.2">
      <c r="A59" s="44">
        <v>900298372</v>
      </c>
      <c r="B59" s="81" t="s">
        <v>232</v>
      </c>
      <c r="C59" s="82">
        <v>0</v>
      </c>
      <c r="D59" s="83">
        <v>0</v>
      </c>
      <c r="E59" s="109">
        <v>0</v>
      </c>
      <c r="F59" s="82">
        <v>0</v>
      </c>
      <c r="G59" s="7">
        <v>0</v>
      </c>
      <c r="H59" s="18">
        <v>0</v>
      </c>
      <c r="I59" s="87">
        <v>0</v>
      </c>
      <c r="J59" s="88">
        <v>0</v>
      </c>
      <c r="K59" s="109">
        <v>0</v>
      </c>
      <c r="L59" s="87">
        <v>0</v>
      </c>
      <c r="M59" s="88">
        <v>0</v>
      </c>
      <c r="N59" s="84">
        <v>0</v>
      </c>
      <c r="O59" s="87">
        <v>0</v>
      </c>
      <c r="P59" s="88">
        <v>0</v>
      </c>
      <c r="Q59" s="84">
        <f t="shared" si="25"/>
        <v>0</v>
      </c>
      <c r="R59" s="36">
        <v>0</v>
      </c>
      <c r="S59" s="37">
        <v>0</v>
      </c>
      <c r="T59" s="84">
        <f t="shared" si="26"/>
        <v>0</v>
      </c>
      <c r="U59" s="85">
        <v>1173746367</v>
      </c>
      <c r="V59" s="88">
        <v>0</v>
      </c>
      <c r="W59" s="84">
        <f t="shared" si="27"/>
        <v>1173746367</v>
      </c>
      <c r="X59" s="87">
        <v>0</v>
      </c>
      <c r="Y59" s="88">
        <v>0</v>
      </c>
      <c r="Z59" s="84">
        <f t="shared" si="28"/>
        <v>0</v>
      </c>
      <c r="AA59" s="87">
        <v>0</v>
      </c>
      <c r="AB59" s="88">
        <v>0</v>
      </c>
      <c r="AC59" s="84">
        <f t="shared" si="29"/>
        <v>0</v>
      </c>
      <c r="AD59" s="87">
        <v>0</v>
      </c>
      <c r="AE59" s="88">
        <v>0</v>
      </c>
      <c r="AF59" s="84">
        <f t="shared" si="14"/>
        <v>0</v>
      </c>
      <c r="AG59" s="76">
        <v>0</v>
      </c>
      <c r="AH59" s="77">
        <v>0</v>
      </c>
      <c r="AI59" s="88">
        <f t="shared" si="15"/>
        <v>0</v>
      </c>
      <c r="AJ59" s="88">
        <v>0</v>
      </c>
      <c r="AK59" s="88">
        <v>0</v>
      </c>
      <c r="AL59" s="88">
        <f t="shared" si="30"/>
        <v>0</v>
      </c>
      <c r="AM59" s="88">
        <f t="shared" si="23"/>
        <v>1173746367</v>
      </c>
      <c r="AN59" s="88">
        <f t="shared" si="23"/>
        <v>0</v>
      </c>
      <c r="AO59" s="84">
        <f t="shared" si="24"/>
        <v>1173746367</v>
      </c>
    </row>
    <row r="60" spans="1:41" s="46" customFormat="1" ht="12" customHeight="1" x14ac:dyDescent="0.2">
      <c r="A60" s="44">
        <v>900604350</v>
      </c>
      <c r="B60" s="81" t="s">
        <v>165</v>
      </c>
      <c r="C60" s="82">
        <v>0</v>
      </c>
      <c r="D60" s="83">
        <v>60215425</v>
      </c>
      <c r="E60" s="109">
        <f t="shared" si="21"/>
        <v>60215425</v>
      </c>
      <c r="F60" s="82">
        <v>0</v>
      </c>
      <c r="G60" s="7">
        <v>17378290</v>
      </c>
      <c r="H60" s="18">
        <f t="shared" si="8"/>
        <v>17378290</v>
      </c>
      <c r="I60" s="87">
        <v>0</v>
      </c>
      <c r="J60" s="88">
        <v>16141886</v>
      </c>
      <c r="K60" s="109">
        <f t="shared" si="22"/>
        <v>16141886</v>
      </c>
      <c r="L60" s="87">
        <v>2636256</v>
      </c>
      <c r="M60" s="88">
        <v>193145202</v>
      </c>
      <c r="N60" s="84">
        <f t="shared" si="9"/>
        <v>195781458</v>
      </c>
      <c r="O60" s="87">
        <v>0</v>
      </c>
      <c r="P60" s="88">
        <v>100106286</v>
      </c>
      <c r="Q60" s="84">
        <f t="shared" si="25"/>
        <v>100106286</v>
      </c>
      <c r="R60" s="36">
        <v>84226978</v>
      </c>
      <c r="S60" s="37">
        <v>9775894</v>
      </c>
      <c r="T60" s="84">
        <f t="shared" si="26"/>
        <v>94002872</v>
      </c>
      <c r="U60" s="85">
        <v>121229157</v>
      </c>
      <c r="V60" s="88">
        <v>114812793</v>
      </c>
      <c r="W60" s="84">
        <f t="shared" si="27"/>
        <v>236041950</v>
      </c>
      <c r="X60" s="87">
        <v>16607795</v>
      </c>
      <c r="Y60" s="88">
        <v>145806</v>
      </c>
      <c r="Z60" s="84">
        <f t="shared" si="28"/>
        <v>16753601</v>
      </c>
      <c r="AA60" s="87">
        <v>29587865</v>
      </c>
      <c r="AB60" s="88">
        <v>25608088</v>
      </c>
      <c r="AC60" s="84">
        <f t="shared" si="29"/>
        <v>55195953</v>
      </c>
      <c r="AD60" s="87">
        <v>8842905.1999999993</v>
      </c>
      <c r="AE60" s="88">
        <v>35371620.799999997</v>
      </c>
      <c r="AF60" s="84">
        <f t="shared" si="14"/>
        <v>44214526</v>
      </c>
      <c r="AG60" s="76">
        <v>0</v>
      </c>
      <c r="AH60" s="77">
        <v>44007226</v>
      </c>
      <c r="AI60" s="88">
        <f t="shared" si="15"/>
        <v>44007226</v>
      </c>
      <c r="AJ60" s="88">
        <v>5962670</v>
      </c>
      <c r="AK60" s="88">
        <v>38641517</v>
      </c>
      <c r="AL60" s="88">
        <f t="shared" si="30"/>
        <v>44604187</v>
      </c>
      <c r="AM60" s="88">
        <f t="shared" si="23"/>
        <v>269093626.19999999</v>
      </c>
      <c r="AN60" s="88">
        <f t="shared" si="23"/>
        <v>655350033.79999995</v>
      </c>
      <c r="AO60" s="84">
        <f t="shared" si="24"/>
        <v>924443660</v>
      </c>
    </row>
    <row r="61" spans="1:41" s="46" customFormat="1" ht="12" customHeight="1" x14ac:dyDescent="0.2">
      <c r="A61" s="44">
        <v>900226715</v>
      </c>
      <c r="B61" s="81" t="s">
        <v>234</v>
      </c>
      <c r="C61" s="82">
        <v>0</v>
      </c>
      <c r="D61" s="83">
        <v>0</v>
      </c>
      <c r="E61" s="109">
        <f t="shared" si="21"/>
        <v>0</v>
      </c>
      <c r="F61" s="82">
        <v>0</v>
      </c>
      <c r="G61" s="7">
        <v>0</v>
      </c>
      <c r="H61" s="18">
        <f t="shared" si="8"/>
        <v>0</v>
      </c>
      <c r="I61" s="87">
        <v>0</v>
      </c>
      <c r="J61" s="88">
        <v>0</v>
      </c>
      <c r="K61" s="109">
        <f t="shared" si="22"/>
        <v>0</v>
      </c>
      <c r="L61" s="87">
        <v>0</v>
      </c>
      <c r="M61" s="88">
        <v>0</v>
      </c>
      <c r="N61" s="84">
        <f t="shared" si="9"/>
        <v>0</v>
      </c>
      <c r="O61" s="87">
        <v>0</v>
      </c>
      <c r="P61" s="88">
        <v>0</v>
      </c>
      <c r="Q61" s="84">
        <f t="shared" si="25"/>
        <v>0</v>
      </c>
      <c r="R61" s="36">
        <v>0</v>
      </c>
      <c r="S61" s="37">
        <v>0</v>
      </c>
      <c r="T61" s="84">
        <f t="shared" si="26"/>
        <v>0</v>
      </c>
      <c r="U61" s="85">
        <v>152595168</v>
      </c>
      <c r="V61" s="88">
        <v>0</v>
      </c>
      <c r="W61" s="84">
        <f t="shared" si="27"/>
        <v>152595168</v>
      </c>
      <c r="X61" s="87">
        <v>152595168</v>
      </c>
      <c r="Y61" s="88">
        <v>0</v>
      </c>
      <c r="Z61" s="84">
        <f t="shared" si="28"/>
        <v>152595168</v>
      </c>
      <c r="AA61" s="87">
        <v>152595168</v>
      </c>
      <c r="AB61" s="88">
        <v>0</v>
      </c>
      <c r="AC61" s="84">
        <f t="shared" si="29"/>
        <v>152595168</v>
      </c>
      <c r="AD61" s="87">
        <v>152595168</v>
      </c>
      <c r="AE61" s="88">
        <v>0</v>
      </c>
      <c r="AF61" s="84">
        <f t="shared" si="14"/>
        <v>152595168</v>
      </c>
      <c r="AG61" s="76">
        <v>152595168</v>
      </c>
      <c r="AH61" s="77">
        <v>0</v>
      </c>
      <c r="AI61" s="88">
        <f t="shared" si="15"/>
        <v>152595168</v>
      </c>
      <c r="AJ61" s="88">
        <v>153461068</v>
      </c>
      <c r="AK61" s="88">
        <v>0</v>
      </c>
      <c r="AL61" s="88">
        <f t="shared" si="30"/>
        <v>153461068</v>
      </c>
      <c r="AM61" s="88">
        <f t="shared" si="23"/>
        <v>916436908</v>
      </c>
      <c r="AN61" s="88">
        <f t="shared" si="23"/>
        <v>0</v>
      </c>
      <c r="AO61" s="84">
        <f t="shared" si="24"/>
        <v>916436908</v>
      </c>
    </row>
    <row r="62" spans="1:41" s="46" customFormat="1" ht="12" customHeight="1" x14ac:dyDescent="0.2">
      <c r="A62" s="44">
        <v>817001773</v>
      </c>
      <c r="B62" s="81" t="s">
        <v>166</v>
      </c>
      <c r="C62" s="82">
        <v>0</v>
      </c>
      <c r="D62" s="83">
        <v>0</v>
      </c>
      <c r="E62" s="109">
        <f t="shared" si="21"/>
        <v>0</v>
      </c>
      <c r="F62" s="82">
        <v>0</v>
      </c>
      <c r="G62" s="7">
        <v>0</v>
      </c>
      <c r="H62" s="18">
        <f t="shared" si="8"/>
        <v>0</v>
      </c>
      <c r="I62" s="87">
        <v>0</v>
      </c>
      <c r="J62" s="88">
        <v>11431533</v>
      </c>
      <c r="K62" s="109">
        <f t="shared" si="22"/>
        <v>11431533</v>
      </c>
      <c r="L62" s="87">
        <v>0</v>
      </c>
      <c r="M62" s="88">
        <v>0</v>
      </c>
      <c r="N62" s="84">
        <f t="shared" si="9"/>
        <v>0</v>
      </c>
      <c r="O62" s="87">
        <v>155300</v>
      </c>
      <c r="P62" s="88">
        <v>3208739</v>
      </c>
      <c r="Q62" s="84">
        <f t="shared" si="25"/>
        <v>3364039</v>
      </c>
      <c r="R62" s="36">
        <v>0</v>
      </c>
      <c r="S62" s="37">
        <v>0</v>
      </c>
      <c r="T62" s="84">
        <f t="shared" si="26"/>
        <v>0</v>
      </c>
      <c r="U62" s="85">
        <v>0</v>
      </c>
      <c r="V62" s="88">
        <v>37468194</v>
      </c>
      <c r="W62" s="84">
        <f t="shared" si="27"/>
        <v>37468194</v>
      </c>
      <c r="X62" s="87">
        <v>43573023</v>
      </c>
      <c r="Y62" s="88">
        <v>0</v>
      </c>
      <c r="Z62" s="84">
        <f t="shared" si="28"/>
        <v>43573023</v>
      </c>
      <c r="AA62" s="87">
        <v>0</v>
      </c>
      <c r="AB62" s="88">
        <v>0</v>
      </c>
      <c r="AC62" s="84">
        <f t="shared" si="29"/>
        <v>0</v>
      </c>
      <c r="AD62" s="87">
        <v>0</v>
      </c>
      <c r="AE62" s="88">
        <v>0</v>
      </c>
      <c r="AF62" s="84">
        <f t="shared" si="14"/>
        <v>0</v>
      </c>
      <c r="AG62" s="76">
        <v>0</v>
      </c>
      <c r="AH62" s="77">
        <v>0</v>
      </c>
      <c r="AI62" s="88">
        <f t="shared" si="15"/>
        <v>0</v>
      </c>
      <c r="AJ62" s="88">
        <v>0</v>
      </c>
      <c r="AK62" s="88">
        <v>0</v>
      </c>
      <c r="AL62" s="88">
        <f t="shared" si="30"/>
        <v>0</v>
      </c>
      <c r="AM62" s="88">
        <f t="shared" si="23"/>
        <v>43728323</v>
      </c>
      <c r="AN62" s="88">
        <f t="shared" si="23"/>
        <v>52108466</v>
      </c>
      <c r="AO62" s="84">
        <f t="shared" si="24"/>
        <v>95836789</v>
      </c>
    </row>
    <row r="63" spans="1:41" s="46" customFormat="1" ht="12" customHeight="1" x14ac:dyDescent="0.2">
      <c r="A63" s="44">
        <v>890500675</v>
      </c>
      <c r="B63" s="81" t="s">
        <v>167</v>
      </c>
      <c r="C63" s="82">
        <v>0</v>
      </c>
      <c r="D63" s="83">
        <v>0</v>
      </c>
      <c r="E63" s="109">
        <f t="shared" si="21"/>
        <v>0</v>
      </c>
      <c r="F63" s="82">
        <v>0</v>
      </c>
      <c r="G63" s="7">
        <v>0</v>
      </c>
      <c r="H63" s="18">
        <f t="shared" si="8"/>
        <v>0</v>
      </c>
      <c r="I63" s="87">
        <v>0</v>
      </c>
      <c r="J63" s="88">
        <v>16936215</v>
      </c>
      <c r="K63" s="109">
        <f t="shared" si="22"/>
        <v>16936215</v>
      </c>
      <c r="L63" s="87">
        <v>0</v>
      </c>
      <c r="M63" s="88">
        <v>0</v>
      </c>
      <c r="N63" s="84">
        <f t="shared" si="9"/>
        <v>0</v>
      </c>
      <c r="O63" s="87">
        <v>0</v>
      </c>
      <c r="P63" s="88">
        <v>288834</v>
      </c>
      <c r="Q63" s="84">
        <f t="shared" si="25"/>
        <v>288834</v>
      </c>
      <c r="R63" s="36">
        <v>0</v>
      </c>
      <c r="S63" s="37">
        <v>843800</v>
      </c>
      <c r="T63" s="84">
        <f t="shared" si="26"/>
        <v>843800</v>
      </c>
      <c r="U63" s="85">
        <v>0</v>
      </c>
      <c r="V63" s="88">
        <v>0</v>
      </c>
      <c r="W63" s="84">
        <f t="shared" si="27"/>
        <v>0</v>
      </c>
      <c r="X63" s="87">
        <v>0</v>
      </c>
      <c r="Y63" s="88">
        <v>0</v>
      </c>
      <c r="Z63" s="84">
        <f t="shared" si="28"/>
        <v>0</v>
      </c>
      <c r="AA63" s="87">
        <v>10428198</v>
      </c>
      <c r="AB63" s="88">
        <v>0</v>
      </c>
      <c r="AC63" s="84">
        <f t="shared" si="29"/>
        <v>10428198</v>
      </c>
      <c r="AD63" s="87">
        <v>0</v>
      </c>
      <c r="AE63" s="88">
        <v>0</v>
      </c>
      <c r="AF63" s="84">
        <f t="shared" si="14"/>
        <v>0</v>
      </c>
      <c r="AG63" s="76">
        <v>13000000</v>
      </c>
      <c r="AH63" s="77">
        <v>908585</v>
      </c>
      <c r="AI63" s="88">
        <f t="shared" si="15"/>
        <v>13908585</v>
      </c>
      <c r="AJ63" s="88">
        <v>966391</v>
      </c>
      <c r="AK63" s="88">
        <v>48878494</v>
      </c>
      <c r="AL63" s="88">
        <f t="shared" si="30"/>
        <v>49844885</v>
      </c>
      <c r="AM63" s="88">
        <f t="shared" si="23"/>
        <v>24394589</v>
      </c>
      <c r="AN63" s="88">
        <f t="shared" si="23"/>
        <v>67855928</v>
      </c>
      <c r="AO63" s="84">
        <f t="shared" si="24"/>
        <v>92250517</v>
      </c>
    </row>
    <row r="64" spans="1:41" s="46" customFormat="1" ht="12" customHeight="1" x14ac:dyDescent="0.2">
      <c r="A64" s="44">
        <v>901097473</v>
      </c>
      <c r="B64" s="81" t="s">
        <v>145</v>
      </c>
      <c r="C64" s="82">
        <v>0</v>
      </c>
      <c r="D64" s="83">
        <v>0</v>
      </c>
      <c r="E64" s="109">
        <f t="shared" si="21"/>
        <v>0</v>
      </c>
      <c r="F64" s="82">
        <v>0</v>
      </c>
      <c r="G64" s="7">
        <v>0</v>
      </c>
      <c r="H64" s="18">
        <f t="shared" si="8"/>
        <v>0</v>
      </c>
      <c r="I64" s="87">
        <v>0</v>
      </c>
      <c r="J64" s="88">
        <v>7488535</v>
      </c>
      <c r="K64" s="109">
        <f t="shared" si="22"/>
        <v>7488535</v>
      </c>
      <c r="L64" s="87">
        <v>0</v>
      </c>
      <c r="M64" s="88">
        <v>0</v>
      </c>
      <c r="N64" s="84">
        <f t="shared" si="9"/>
        <v>0</v>
      </c>
      <c r="O64" s="87">
        <v>0</v>
      </c>
      <c r="P64" s="88">
        <v>0</v>
      </c>
      <c r="Q64" s="84">
        <f t="shared" si="25"/>
        <v>0</v>
      </c>
      <c r="R64" s="36">
        <v>0</v>
      </c>
      <c r="S64" s="37">
        <v>0</v>
      </c>
      <c r="T64" s="84">
        <f t="shared" si="26"/>
        <v>0</v>
      </c>
      <c r="U64" s="85">
        <v>0</v>
      </c>
      <c r="V64" s="88">
        <v>0</v>
      </c>
      <c r="W64" s="84">
        <f t="shared" si="27"/>
        <v>0</v>
      </c>
      <c r="X64" s="87">
        <v>0</v>
      </c>
      <c r="Y64" s="88">
        <v>0</v>
      </c>
      <c r="Z64" s="84">
        <f t="shared" si="28"/>
        <v>0</v>
      </c>
      <c r="AA64" s="87">
        <v>0</v>
      </c>
      <c r="AB64" s="88">
        <v>0</v>
      </c>
      <c r="AC64" s="84">
        <f t="shared" si="29"/>
        <v>0</v>
      </c>
      <c r="AD64" s="87">
        <v>0</v>
      </c>
      <c r="AE64" s="88">
        <v>665698</v>
      </c>
      <c r="AF64" s="84">
        <f t="shared" si="14"/>
        <v>665698</v>
      </c>
      <c r="AG64" s="76">
        <v>0</v>
      </c>
      <c r="AH64" s="77">
        <v>0</v>
      </c>
      <c r="AI64" s="88">
        <f t="shared" si="15"/>
        <v>0</v>
      </c>
      <c r="AJ64" s="88">
        <v>0</v>
      </c>
      <c r="AK64" s="88">
        <v>323200</v>
      </c>
      <c r="AL64" s="88">
        <f t="shared" si="30"/>
        <v>323200</v>
      </c>
      <c r="AM64" s="88">
        <f t="shared" si="23"/>
        <v>0</v>
      </c>
      <c r="AN64" s="88">
        <f t="shared" si="23"/>
        <v>8477433</v>
      </c>
      <c r="AO64" s="84">
        <f t="shared" si="24"/>
        <v>8477433</v>
      </c>
    </row>
    <row r="65" spans="1:41" s="46" customFormat="1" ht="12" customHeight="1" x14ac:dyDescent="0.2">
      <c r="A65" s="44">
        <v>901543761</v>
      </c>
      <c r="B65" s="81" t="s">
        <v>168</v>
      </c>
      <c r="C65" s="82">
        <v>0</v>
      </c>
      <c r="D65" s="83">
        <v>0</v>
      </c>
      <c r="E65" s="109">
        <f t="shared" si="21"/>
        <v>0</v>
      </c>
      <c r="F65" s="82">
        <v>0</v>
      </c>
      <c r="G65" s="7">
        <v>0</v>
      </c>
      <c r="H65" s="18">
        <f t="shared" si="8"/>
        <v>0</v>
      </c>
      <c r="I65" s="87">
        <v>0</v>
      </c>
      <c r="J65" s="88">
        <v>0</v>
      </c>
      <c r="K65" s="109">
        <f t="shared" si="22"/>
        <v>0</v>
      </c>
      <c r="L65" s="87">
        <v>0</v>
      </c>
      <c r="M65" s="88">
        <v>185505203</v>
      </c>
      <c r="N65" s="84">
        <f t="shared" si="9"/>
        <v>185505203</v>
      </c>
      <c r="O65" s="87">
        <v>0</v>
      </c>
      <c r="P65" s="88">
        <v>0</v>
      </c>
      <c r="Q65" s="84">
        <f t="shared" si="25"/>
        <v>0</v>
      </c>
      <c r="R65" s="36">
        <v>0</v>
      </c>
      <c r="S65" s="37">
        <v>0</v>
      </c>
      <c r="T65" s="84">
        <f t="shared" si="26"/>
        <v>0</v>
      </c>
      <c r="U65" s="85">
        <v>0</v>
      </c>
      <c r="V65" s="88">
        <v>0</v>
      </c>
      <c r="W65" s="84">
        <f t="shared" si="27"/>
        <v>0</v>
      </c>
      <c r="X65" s="87">
        <v>75566809</v>
      </c>
      <c r="Y65" s="88">
        <v>0</v>
      </c>
      <c r="Z65" s="84">
        <f t="shared" si="28"/>
        <v>75566809</v>
      </c>
      <c r="AA65" s="87">
        <v>0</v>
      </c>
      <c r="AB65" s="88">
        <v>0</v>
      </c>
      <c r="AC65" s="84">
        <f t="shared" si="29"/>
        <v>0</v>
      </c>
      <c r="AD65" s="87">
        <v>0</v>
      </c>
      <c r="AE65" s="88">
        <v>19446751</v>
      </c>
      <c r="AF65" s="84">
        <f t="shared" si="14"/>
        <v>19446751</v>
      </c>
      <c r="AG65" s="76">
        <v>162000000</v>
      </c>
      <c r="AH65" s="77">
        <v>162000000</v>
      </c>
      <c r="AI65" s="88">
        <f t="shared" si="15"/>
        <v>324000000</v>
      </c>
      <c r="AJ65" s="88">
        <v>0</v>
      </c>
      <c r="AK65" s="88">
        <v>0</v>
      </c>
      <c r="AL65" s="88">
        <f t="shared" si="30"/>
        <v>0</v>
      </c>
      <c r="AM65" s="88">
        <f t="shared" si="23"/>
        <v>237566809</v>
      </c>
      <c r="AN65" s="88">
        <f t="shared" si="23"/>
        <v>366951954</v>
      </c>
      <c r="AO65" s="84">
        <f t="shared" si="24"/>
        <v>604518763</v>
      </c>
    </row>
    <row r="66" spans="1:41" s="46" customFormat="1" ht="12" customHeight="1" x14ac:dyDescent="0.2">
      <c r="A66" s="44">
        <v>824001398</v>
      </c>
      <c r="B66" s="81" t="s">
        <v>146</v>
      </c>
      <c r="C66" s="82">
        <v>0</v>
      </c>
      <c r="D66" s="83">
        <v>0</v>
      </c>
      <c r="E66" s="109">
        <f t="shared" si="21"/>
        <v>0</v>
      </c>
      <c r="F66" s="82">
        <v>0</v>
      </c>
      <c r="G66" s="7">
        <v>0</v>
      </c>
      <c r="H66" s="18">
        <f t="shared" si="8"/>
        <v>0</v>
      </c>
      <c r="I66" s="87">
        <v>0</v>
      </c>
      <c r="J66" s="88">
        <v>0</v>
      </c>
      <c r="K66" s="109">
        <f t="shared" si="22"/>
        <v>0</v>
      </c>
      <c r="L66" s="87">
        <v>80800</v>
      </c>
      <c r="M66" s="88">
        <v>0</v>
      </c>
      <c r="N66" s="84">
        <f t="shared" si="9"/>
        <v>80800</v>
      </c>
      <c r="O66" s="87">
        <v>0</v>
      </c>
      <c r="P66" s="88">
        <v>0</v>
      </c>
      <c r="Q66" s="84">
        <f t="shared" si="25"/>
        <v>0</v>
      </c>
      <c r="R66" s="36">
        <v>0</v>
      </c>
      <c r="S66" s="37">
        <v>2731704</v>
      </c>
      <c r="T66" s="84">
        <f t="shared" si="26"/>
        <v>2731704</v>
      </c>
      <c r="U66" s="85">
        <v>0</v>
      </c>
      <c r="V66" s="88">
        <v>0</v>
      </c>
      <c r="W66" s="84">
        <f t="shared" si="27"/>
        <v>0</v>
      </c>
      <c r="X66" s="87">
        <v>0</v>
      </c>
      <c r="Y66" s="88">
        <v>0</v>
      </c>
      <c r="Z66" s="84">
        <f t="shared" si="28"/>
        <v>0</v>
      </c>
      <c r="AA66" s="87">
        <v>0</v>
      </c>
      <c r="AB66" s="88">
        <v>0</v>
      </c>
      <c r="AC66" s="84">
        <f t="shared" si="29"/>
        <v>0</v>
      </c>
      <c r="AD66" s="87">
        <v>0</v>
      </c>
      <c r="AE66" s="88">
        <v>0</v>
      </c>
      <c r="AF66" s="84">
        <f t="shared" si="14"/>
        <v>0</v>
      </c>
      <c r="AG66" s="76">
        <v>0</v>
      </c>
      <c r="AH66" s="77">
        <v>0</v>
      </c>
      <c r="AI66" s="88">
        <f t="shared" si="15"/>
        <v>0</v>
      </c>
      <c r="AJ66" s="88">
        <v>0</v>
      </c>
      <c r="AK66" s="88">
        <v>0</v>
      </c>
      <c r="AL66" s="88">
        <f t="shared" si="30"/>
        <v>0</v>
      </c>
      <c r="AM66" s="88">
        <f t="shared" si="23"/>
        <v>80800</v>
      </c>
      <c r="AN66" s="88">
        <f t="shared" si="23"/>
        <v>2731704</v>
      </c>
      <c r="AO66" s="84">
        <f t="shared" si="24"/>
        <v>2812504</v>
      </c>
    </row>
    <row r="67" spans="1:41" s="46" customFormat="1" ht="12" customHeight="1" x14ac:dyDescent="0.2">
      <c r="A67" s="44">
        <v>860002180</v>
      </c>
      <c r="B67" s="81" t="s">
        <v>169</v>
      </c>
      <c r="C67" s="82">
        <v>0</v>
      </c>
      <c r="D67" s="83">
        <v>0</v>
      </c>
      <c r="E67" s="109">
        <f t="shared" si="21"/>
        <v>0</v>
      </c>
      <c r="F67" s="82">
        <v>0</v>
      </c>
      <c r="G67" s="7">
        <v>0</v>
      </c>
      <c r="H67" s="18">
        <f t="shared" si="8"/>
        <v>0</v>
      </c>
      <c r="I67" s="87">
        <v>0</v>
      </c>
      <c r="J67" s="88">
        <v>0</v>
      </c>
      <c r="K67" s="109">
        <f t="shared" si="22"/>
        <v>0</v>
      </c>
      <c r="L67" s="87">
        <v>231600</v>
      </c>
      <c r="M67" s="88">
        <v>0</v>
      </c>
      <c r="N67" s="84">
        <f t="shared" si="9"/>
        <v>231600</v>
      </c>
      <c r="O67" s="87">
        <v>0</v>
      </c>
      <c r="P67" s="88">
        <v>0</v>
      </c>
      <c r="Q67" s="84">
        <f t="shared" si="25"/>
        <v>0</v>
      </c>
      <c r="R67" s="36">
        <v>0</v>
      </c>
      <c r="S67" s="37">
        <v>0</v>
      </c>
      <c r="T67" s="84">
        <f t="shared" si="26"/>
        <v>0</v>
      </c>
      <c r="U67" s="85">
        <v>0</v>
      </c>
      <c r="V67" s="88">
        <v>0</v>
      </c>
      <c r="W67" s="84">
        <f t="shared" si="27"/>
        <v>0</v>
      </c>
      <c r="X67" s="87">
        <v>0</v>
      </c>
      <c r="Y67" s="88">
        <v>0</v>
      </c>
      <c r="Z67" s="84">
        <f t="shared" si="28"/>
        <v>0</v>
      </c>
      <c r="AA67" s="87">
        <v>0</v>
      </c>
      <c r="AB67" s="88">
        <v>0</v>
      </c>
      <c r="AC67" s="84">
        <f t="shared" si="29"/>
        <v>0</v>
      </c>
      <c r="AD67" s="87">
        <v>0</v>
      </c>
      <c r="AE67" s="88">
        <v>0</v>
      </c>
      <c r="AF67" s="84">
        <f t="shared" si="14"/>
        <v>0</v>
      </c>
      <c r="AG67" s="76">
        <v>0</v>
      </c>
      <c r="AH67" s="77">
        <v>0</v>
      </c>
      <c r="AI67" s="88">
        <f t="shared" si="15"/>
        <v>0</v>
      </c>
      <c r="AJ67" s="88">
        <v>0</v>
      </c>
      <c r="AK67" s="88">
        <v>0</v>
      </c>
      <c r="AL67" s="88">
        <f t="shared" si="30"/>
        <v>0</v>
      </c>
      <c r="AM67" s="88">
        <f t="shared" si="23"/>
        <v>231600</v>
      </c>
      <c r="AN67" s="88">
        <f t="shared" si="23"/>
        <v>0</v>
      </c>
      <c r="AO67" s="84">
        <f t="shared" si="24"/>
        <v>231600</v>
      </c>
    </row>
    <row r="68" spans="1:41" s="46" customFormat="1" ht="12" customHeight="1" x14ac:dyDescent="0.2">
      <c r="A68" s="44">
        <v>890303093</v>
      </c>
      <c r="B68" s="81" t="s">
        <v>170</v>
      </c>
      <c r="C68" s="82">
        <v>0</v>
      </c>
      <c r="D68" s="83">
        <v>0</v>
      </c>
      <c r="E68" s="109">
        <f t="shared" si="21"/>
        <v>0</v>
      </c>
      <c r="F68" s="82">
        <v>0</v>
      </c>
      <c r="G68" s="7">
        <v>0</v>
      </c>
      <c r="H68" s="18">
        <f t="shared" si="8"/>
        <v>0</v>
      </c>
      <c r="I68" s="87">
        <v>0</v>
      </c>
      <c r="J68" s="88">
        <v>0</v>
      </c>
      <c r="K68" s="109">
        <f t="shared" si="22"/>
        <v>0</v>
      </c>
      <c r="L68" s="87">
        <v>4168000</v>
      </c>
      <c r="M68" s="88">
        <v>0</v>
      </c>
      <c r="N68" s="84">
        <f t="shared" si="9"/>
        <v>4168000</v>
      </c>
      <c r="O68" s="87">
        <v>0</v>
      </c>
      <c r="P68" s="88">
        <v>164607</v>
      </c>
      <c r="Q68" s="84">
        <f t="shared" si="25"/>
        <v>164607</v>
      </c>
      <c r="R68" s="36">
        <v>0</v>
      </c>
      <c r="S68" s="37">
        <v>0</v>
      </c>
      <c r="T68" s="84">
        <f t="shared" si="26"/>
        <v>0</v>
      </c>
      <c r="U68" s="85">
        <v>0</v>
      </c>
      <c r="V68" s="88">
        <v>0</v>
      </c>
      <c r="W68" s="84">
        <f t="shared" si="27"/>
        <v>0</v>
      </c>
      <c r="X68" s="87">
        <v>0</v>
      </c>
      <c r="Y68" s="88">
        <v>0</v>
      </c>
      <c r="Z68" s="84">
        <f t="shared" si="28"/>
        <v>0</v>
      </c>
      <c r="AA68" s="87">
        <v>0</v>
      </c>
      <c r="AB68" s="88">
        <v>0</v>
      </c>
      <c r="AC68" s="84">
        <f t="shared" si="29"/>
        <v>0</v>
      </c>
      <c r="AD68" s="87">
        <v>0</v>
      </c>
      <c r="AE68" s="88">
        <v>0</v>
      </c>
      <c r="AF68" s="84">
        <f t="shared" si="14"/>
        <v>0</v>
      </c>
      <c r="AG68" s="76">
        <v>0</v>
      </c>
      <c r="AH68" s="77">
        <v>0</v>
      </c>
      <c r="AI68" s="88">
        <f t="shared" si="15"/>
        <v>0</v>
      </c>
      <c r="AJ68" s="88">
        <v>0</v>
      </c>
      <c r="AK68" s="88">
        <v>0</v>
      </c>
      <c r="AL68" s="88">
        <f t="shared" si="30"/>
        <v>0</v>
      </c>
      <c r="AM68" s="88">
        <f t="shared" si="23"/>
        <v>4168000</v>
      </c>
      <c r="AN68" s="88">
        <f t="shared" si="23"/>
        <v>164607</v>
      </c>
      <c r="AO68" s="84">
        <f t="shared" si="24"/>
        <v>4332607</v>
      </c>
    </row>
    <row r="69" spans="1:41" s="46" customFormat="1" ht="12" customHeight="1" x14ac:dyDescent="0.2">
      <c r="A69" s="44">
        <v>800140949</v>
      </c>
      <c r="B69" s="81" t="s">
        <v>254</v>
      </c>
      <c r="C69" s="82">
        <v>0</v>
      </c>
      <c r="D69" s="83">
        <v>0</v>
      </c>
      <c r="E69" s="109"/>
      <c r="F69" s="82">
        <v>0</v>
      </c>
      <c r="G69" s="7">
        <v>0</v>
      </c>
      <c r="H69" s="18">
        <v>0</v>
      </c>
      <c r="I69" s="87">
        <v>0</v>
      </c>
      <c r="J69" s="88">
        <v>0</v>
      </c>
      <c r="K69" s="109">
        <v>0</v>
      </c>
      <c r="L69" s="87">
        <v>0</v>
      </c>
      <c r="M69" s="88">
        <v>0</v>
      </c>
      <c r="N69" s="84">
        <v>0</v>
      </c>
      <c r="O69" s="87">
        <v>0</v>
      </c>
      <c r="P69" s="88">
        <v>0</v>
      </c>
      <c r="Q69" s="84">
        <v>0</v>
      </c>
      <c r="R69" s="36">
        <v>0</v>
      </c>
      <c r="S69" s="37">
        <v>0</v>
      </c>
      <c r="T69" s="84">
        <v>0</v>
      </c>
      <c r="U69" s="85">
        <v>0</v>
      </c>
      <c r="V69" s="86">
        <v>0</v>
      </c>
      <c r="W69" s="84">
        <v>0</v>
      </c>
      <c r="X69" s="126">
        <v>0</v>
      </c>
      <c r="Y69" s="127">
        <v>0</v>
      </c>
      <c r="Z69" s="84">
        <v>0</v>
      </c>
      <c r="AA69" s="87">
        <v>0</v>
      </c>
      <c r="AB69" s="88">
        <v>0</v>
      </c>
      <c r="AC69" s="84">
        <v>0</v>
      </c>
      <c r="AD69" s="87">
        <v>0</v>
      </c>
      <c r="AE69" s="88">
        <v>12210921.16</v>
      </c>
      <c r="AF69" s="84">
        <f t="shared" si="14"/>
        <v>12210921.16</v>
      </c>
      <c r="AG69" s="76">
        <v>0</v>
      </c>
      <c r="AH69" s="77">
        <v>0</v>
      </c>
      <c r="AI69" s="88">
        <f t="shared" si="15"/>
        <v>0</v>
      </c>
      <c r="AJ69" s="88">
        <v>0</v>
      </c>
      <c r="AK69" s="88">
        <v>0</v>
      </c>
      <c r="AL69" s="88">
        <f t="shared" si="30"/>
        <v>0</v>
      </c>
      <c r="AM69" s="88">
        <f t="shared" si="23"/>
        <v>0</v>
      </c>
      <c r="AN69" s="88">
        <f t="shared" si="23"/>
        <v>12210921.16</v>
      </c>
      <c r="AO69" s="84">
        <f t="shared" si="24"/>
        <v>12210921.16</v>
      </c>
    </row>
    <row r="70" spans="1:41" s="46" customFormat="1" ht="12" customHeight="1" x14ac:dyDescent="0.2">
      <c r="A70" s="44">
        <v>899999107</v>
      </c>
      <c r="B70" s="81" t="s">
        <v>242</v>
      </c>
      <c r="C70" s="82">
        <v>0</v>
      </c>
      <c r="D70" s="83">
        <v>0</v>
      </c>
      <c r="E70" s="109">
        <v>0</v>
      </c>
      <c r="F70" s="82">
        <v>0</v>
      </c>
      <c r="G70" s="7">
        <v>0</v>
      </c>
      <c r="H70" s="18">
        <v>0</v>
      </c>
      <c r="I70" s="87">
        <v>0</v>
      </c>
      <c r="J70" s="88">
        <v>0</v>
      </c>
      <c r="K70" s="109">
        <f t="shared" si="22"/>
        <v>0</v>
      </c>
      <c r="L70" s="87">
        <v>0</v>
      </c>
      <c r="M70" s="88">
        <v>0</v>
      </c>
      <c r="N70" s="84">
        <f t="shared" si="9"/>
        <v>0</v>
      </c>
      <c r="O70" s="87">
        <v>0</v>
      </c>
      <c r="P70" s="88">
        <v>0</v>
      </c>
      <c r="Q70" s="84">
        <v>0</v>
      </c>
      <c r="R70" s="36">
        <v>0</v>
      </c>
      <c r="S70" s="37">
        <v>0</v>
      </c>
      <c r="T70" s="84">
        <v>0</v>
      </c>
      <c r="U70" s="85">
        <v>0</v>
      </c>
      <c r="V70" s="88">
        <v>0</v>
      </c>
      <c r="W70" s="84">
        <f t="shared" si="27"/>
        <v>0</v>
      </c>
      <c r="X70" s="87">
        <v>0</v>
      </c>
      <c r="Y70" s="88">
        <v>0</v>
      </c>
      <c r="Z70" s="84">
        <f t="shared" si="28"/>
        <v>0</v>
      </c>
      <c r="AA70" s="87">
        <v>0</v>
      </c>
      <c r="AB70" s="88">
        <v>24421718</v>
      </c>
      <c r="AC70" s="84">
        <f t="shared" ref="AC70" si="31">AA70+AB70</f>
        <v>24421718</v>
      </c>
      <c r="AD70" s="87">
        <v>0</v>
      </c>
      <c r="AE70" s="88">
        <v>0</v>
      </c>
      <c r="AF70" s="84">
        <f t="shared" si="14"/>
        <v>0</v>
      </c>
      <c r="AG70" s="76">
        <v>0</v>
      </c>
      <c r="AH70" s="77">
        <v>0</v>
      </c>
      <c r="AI70" s="88">
        <f t="shared" si="15"/>
        <v>0</v>
      </c>
      <c r="AJ70" s="88">
        <v>0</v>
      </c>
      <c r="AK70" s="88">
        <v>0</v>
      </c>
      <c r="AL70" s="88">
        <f t="shared" si="30"/>
        <v>0</v>
      </c>
      <c r="AM70" s="88">
        <f t="shared" si="23"/>
        <v>0</v>
      </c>
      <c r="AN70" s="88">
        <f t="shared" si="23"/>
        <v>24421718</v>
      </c>
      <c r="AO70" s="84">
        <f t="shared" si="24"/>
        <v>24421718</v>
      </c>
    </row>
    <row r="71" spans="1:41" s="46" customFormat="1" ht="12" customHeight="1" thickBot="1" x14ac:dyDescent="0.25">
      <c r="A71" s="44">
        <v>900935126</v>
      </c>
      <c r="B71" s="130" t="s">
        <v>171</v>
      </c>
      <c r="C71" s="131">
        <v>0</v>
      </c>
      <c r="D71" s="132">
        <v>53846507</v>
      </c>
      <c r="E71" s="133">
        <f t="shared" si="21"/>
        <v>53846507</v>
      </c>
      <c r="F71" s="131">
        <v>0</v>
      </c>
      <c r="G71" s="134">
        <v>0</v>
      </c>
      <c r="H71" s="135">
        <f t="shared" si="8"/>
        <v>0</v>
      </c>
      <c r="I71" s="136">
        <v>0</v>
      </c>
      <c r="J71" s="137">
        <v>200000000</v>
      </c>
      <c r="K71" s="133">
        <f t="shared" si="22"/>
        <v>200000000</v>
      </c>
      <c r="L71" s="136">
        <v>0</v>
      </c>
      <c r="M71" s="137">
        <v>3768020</v>
      </c>
      <c r="N71" s="138">
        <f t="shared" si="9"/>
        <v>3768020</v>
      </c>
      <c r="O71" s="136">
        <v>0</v>
      </c>
      <c r="P71" s="137">
        <v>0</v>
      </c>
      <c r="Q71" s="138">
        <f t="shared" si="25"/>
        <v>0</v>
      </c>
      <c r="R71" s="139">
        <v>0</v>
      </c>
      <c r="S71" s="140">
        <v>0</v>
      </c>
      <c r="T71" s="138">
        <f t="shared" si="26"/>
        <v>0</v>
      </c>
      <c r="U71" s="141">
        <v>0</v>
      </c>
      <c r="V71" s="137">
        <v>224375956</v>
      </c>
      <c r="W71" s="138">
        <f t="shared" si="27"/>
        <v>224375956</v>
      </c>
      <c r="X71" s="136">
        <v>98301533</v>
      </c>
      <c r="Y71" s="137">
        <v>0</v>
      </c>
      <c r="Z71" s="138">
        <f t="shared" si="28"/>
        <v>98301533</v>
      </c>
      <c r="AA71" s="136">
        <v>194979001</v>
      </c>
      <c r="AB71" s="137">
        <v>911284</v>
      </c>
      <c r="AC71" s="138">
        <f t="shared" si="29"/>
        <v>195890285</v>
      </c>
      <c r="AD71" s="136">
        <v>0</v>
      </c>
      <c r="AE71" s="137">
        <v>0</v>
      </c>
      <c r="AF71" s="138">
        <f t="shared" si="14"/>
        <v>0</v>
      </c>
      <c r="AG71" s="76">
        <v>0</v>
      </c>
      <c r="AH71" s="77">
        <v>0</v>
      </c>
      <c r="AI71" s="137">
        <f t="shared" si="15"/>
        <v>0</v>
      </c>
      <c r="AJ71" s="137">
        <v>91405518</v>
      </c>
      <c r="AK71" s="137">
        <v>0</v>
      </c>
      <c r="AL71" s="137">
        <f t="shared" si="30"/>
        <v>91405518</v>
      </c>
      <c r="AM71" s="137">
        <f t="shared" si="23"/>
        <v>384686052</v>
      </c>
      <c r="AN71" s="137">
        <f t="shared" si="23"/>
        <v>482901767</v>
      </c>
      <c r="AO71" s="138">
        <f t="shared" si="24"/>
        <v>867587819</v>
      </c>
    </row>
    <row r="72" spans="1:41" s="46" customFormat="1" ht="12" customHeight="1" thickBot="1" x14ac:dyDescent="0.25">
      <c r="A72" s="44"/>
      <c r="B72" s="142" t="s">
        <v>53</v>
      </c>
      <c r="C72" s="143">
        <f t="shared" ref="C72:AO72" si="32">SUM(C73:C81)</f>
        <v>0</v>
      </c>
      <c r="D72" s="144">
        <f t="shared" si="32"/>
        <v>6443631535</v>
      </c>
      <c r="E72" s="145">
        <f t="shared" si="32"/>
        <v>6443631535</v>
      </c>
      <c r="F72" s="146">
        <f t="shared" si="32"/>
        <v>6610797270</v>
      </c>
      <c r="G72" s="147">
        <f t="shared" si="32"/>
        <v>206518881</v>
      </c>
      <c r="H72" s="148">
        <f t="shared" si="32"/>
        <v>6817316151</v>
      </c>
      <c r="I72" s="143">
        <f t="shared" si="32"/>
        <v>7364910614</v>
      </c>
      <c r="J72" s="144">
        <f t="shared" si="32"/>
        <v>159217537</v>
      </c>
      <c r="K72" s="145">
        <f t="shared" si="32"/>
        <v>7524128151</v>
      </c>
      <c r="L72" s="143">
        <f>SUM(L73:L81)</f>
        <v>10645228401</v>
      </c>
      <c r="M72" s="144">
        <f t="shared" si="32"/>
        <v>0</v>
      </c>
      <c r="N72" s="145">
        <f t="shared" si="32"/>
        <v>10645228401</v>
      </c>
      <c r="O72" s="143">
        <f t="shared" si="32"/>
        <v>8901669650</v>
      </c>
      <c r="P72" s="144">
        <f t="shared" si="32"/>
        <v>23000718</v>
      </c>
      <c r="Q72" s="145">
        <f t="shared" si="32"/>
        <v>8924670368</v>
      </c>
      <c r="R72" s="146">
        <f t="shared" si="32"/>
        <v>14450243021</v>
      </c>
      <c r="S72" s="147">
        <f t="shared" si="32"/>
        <v>1641838888</v>
      </c>
      <c r="T72" s="145">
        <f t="shared" si="32"/>
        <v>16092081909</v>
      </c>
      <c r="U72" s="143">
        <f t="shared" si="32"/>
        <v>4973989940</v>
      </c>
      <c r="V72" s="144">
        <f t="shared" si="32"/>
        <v>4323797770</v>
      </c>
      <c r="W72" s="145">
        <f>SUM(W73:W81)</f>
        <v>9297787710</v>
      </c>
      <c r="X72" s="143">
        <f t="shared" ref="X72:Z72" si="33">SUM(X73:X81)</f>
        <v>6543364101</v>
      </c>
      <c r="Y72" s="144">
        <f t="shared" si="33"/>
        <v>0</v>
      </c>
      <c r="Z72" s="145">
        <f t="shared" si="33"/>
        <v>6543364101</v>
      </c>
      <c r="AA72" s="149">
        <f>SUM(AA73:AA81)</f>
        <v>4795172398</v>
      </c>
      <c r="AB72" s="150">
        <f>SUM(AB73:AB81)</f>
        <v>4428150972.6199999</v>
      </c>
      <c r="AC72" s="145">
        <f t="shared" si="32"/>
        <v>9223323370.6199989</v>
      </c>
      <c r="AD72" s="143">
        <f t="shared" si="32"/>
        <v>0</v>
      </c>
      <c r="AE72" s="144">
        <f t="shared" si="32"/>
        <v>6143374486</v>
      </c>
      <c r="AF72" s="145">
        <f t="shared" si="32"/>
        <v>6143374486</v>
      </c>
      <c r="AG72" s="143">
        <f t="shared" si="32"/>
        <v>12786943089</v>
      </c>
      <c r="AH72" s="144">
        <f t="shared" si="32"/>
        <v>16028322965</v>
      </c>
      <c r="AI72" s="144">
        <f t="shared" si="32"/>
        <v>28815266054</v>
      </c>
      <c r="AJ72" s="144">
        <f t="shared" si="32"/>
        <v>13760762426</v>
      </c>
      <c r="AK72" s="144">
        <f t="shared" si="32"/>
        <v>0</v>
      </c>
      <c r="AL72" s="144">
        <f t="shared" si="32"/>
        <v>13760762426</v>
      </c>
      <c r="AM72" s="144">
        <f t="shared" si="32"/>
        <v>90833080910</v>
      </c>
      <c r="AN72" s="144">
        <f t="shared" si="32"/>
        <v>39397853752.619995</v>
      </c>
      <c r="AO72" s="145">
        <f t="shared" si="32"/>
        <v>130230934662.62</v>
      </c>
    </row>
    <row r="73" spans="1:41" s="46" customFormat="1" ht="12" customHeight="1" x14ac:dyDescent="0.2">
      <c r="A73" s="44">
        <v>800246953</v>
      </c>
      <c r="B73" s="72" t="s">
        <v>172</v>
      </c>
      <c r="C73" s="73">
        <v>0</v>
      </c>
      <c r="D73" s="74">
        <v>0</v>
      </c>
      <c r="E73" s="75">
        <f t="shared" ref="E73:E81" si="34">C73+D73</f>
        <v>0</v>
      </c>
      <c r="F73" s="14">
        <v>0</v>
      </c>
      <c r="G73" s="9">
        <v>206518881</v>
      </c>
      <c r="H73" s="19">
        <f>F73+G73</f>
        <v>206518881</v>
      </c>
      <c r="I73" s="76">
        <v>862738903</v>
      </c>
      <c r="J73" s="77">
        <v>159217537</v>
      </c>
      <c r="K73" s="75">
        <f t="shared" ref="K73:K81" si="35">I73+J73</f>
        <v>1021956440</v>
      </c>
      <c r="L73" s="76">
        <v>151933368</v>
      </c>
      <c r="M73" s="77">
        <v>0</v>
      </c>
      <c r="N73" s="78">
        <f>L73+M73</f>
        <v>151933368</v>
      </c>
      <c r="O73" s="76">
        <v>253616515</v>
      </c>
      <c r="P73" s="77">
        <v>23000718</v>
      </c>
      <c r="Q73" s="78">
        <f t="shared" ref="Q73:Q163" si="36">O73+P73</f>
        <v>276617233</v>
      </c>
      <c r="R73" s="34">
        <v>260498738</v>
      </c>
      <c r="S73" s="35">
        <v>0</v>
      </c>
      <c r="T73" s="78">
        <f t="shared" ref="T73:T182" si="37">R73+S73</f>
        <v>260498738</v>
      </c>
      <c r="U73" s="76">
        <v>183277093</v>
      </c>
      <c r="V73" s="77">
        <v>0</v>
      </c>
      <c r="W73" s="78">
        <f>U73+V73</f>
        <v>183277093</v>
      </c>
      <c r="X73" s="76">
        <v>121571808</v>
      </c>
      <c r="Y73" s="77">
        <v>0</v>
      </c>
      <c r="Z73" s="78">
        <f t="shared" ref="Z73:Z81" si="38">X73+Y73</f>
        <v>121571808</v>
      </c>
      <c r="AA73" s="76">
        <v>27610644</v>
      </c>
      <c r="AB73" s="77">
        <v>0</v>
      </c>
      <c r="AC73" s="78">
        <f t="shared" si="29"/>
        <v>27610644</v>
      </c>
      <c r="AD73" s="76">
        <v>0</v>
      </c>
      <c r="AE73" s="77">
        <v>0</v>
      </c>
      <c r="AF73" s="78">
        <f t="shared" si="14"/>
        <v>0</v>
      </c>
      <c r="AG73" s="76">
        <v>250564382</v>
      </c>
      <c r="AH73" s="77">
        <v>66477787</v>
      </c>
      <c r="AI73" s="77">
        <f t="shared" si="15"/>
        <v>317042169</v>
      </c>
      <c r="AJ73" s="77">
        <v>104827988</v>
      </c>
      <c r="AK73" s="77">
        <v>0</v>
      </c>
      <c r="AL73" s="77">
        <f>AJ73+AK73</f>
        <v>104827988</v>
      </c>
      <c r="AM73" s="77">
        <f t="shared" ref="AM73:AN81" si="39">C73+F73+I73+L73+O73+R73+U73+X73+AA73+AD73+AG73+AJ73</f>
        <v>2216639439</v>
      </c>
      <c r="AN73" s="77">
        <f t="shared" si="39"/>
        <v>455214923</v>
      </c>
      <c r="AO73" s="78">
        <f t="shared" ref="AO73:AO81" si="40">AM73+AN73</f>
        <v>2671854362</v>
      </c>
    </row>
    <row r="74" spans="1:41" s="46" customFormat="1" ht="12" customHeight="1" x14ac:dyDescent="0.2">
      <c r="A74" s="44">
        <v>800246953</v>
      </c>
      <c r="B74" s="81" t="s">
        <v>173</v>
      </c>
      <c r="C74" s="82">
        <v>0</v>
      </c>
      <c r="D74" s="83">
        <v>0</v>
      </c>
      <c r="E74" s="109">
        <f t="shared" si="34"/>
        <v>0</v>
      </c>
      <c r="F74" s="15">
        <v>0</v>
      </c>
      <c r="G74" s="7">
        <v>0</v>
      </c>
      <c r="H74" s="18">
        <f t="shared" ref="H74:H81" si="41">F74+G74</f>
        <v>0</v>
      </c>
      <c r="I74" s="87">
        <v>0</v>
      </c>
      <c r="J74" s="88">
        <v>0</v>
      </c>
      <c r="K74" s="109">
        <f t="shared" si="35"/>
        <v>0</v>
      </c>
      <c r="L74" s="87">
        <v>0</v>
      </c>
      <c r="M74" s="88">
        <v>0</v>
      </c>
      <c r="N74" s="84">
        <f t="shared" ref="N74:N81" si="42">L74+M74</f>
        <v>0</v>
      </c>
      <c r="O74" s="87">
        <v>0</v>
      </c>
      <c r="P74" s="88">
        <v>0</v>
      </c>
      <c r="Q74" s="84">
        <f t="shared" si="36"/>
        <v>0</v>
      </c>
      <c r="R74" s="36">
        <v>0</v>
      </c>
      <c r="S74" s="37">
        <v>0</v>
      </c>
      <c r="T74" s="84">
        <f t="shared" si="37"/>
        <v>0</v>
      </c>
      <c r="U74" s="87">
        <v>0</v>
      </c>
      <c r="V74" s="88">
        <v>4323797770</v>
      </c>
      <c r="W74" s="84">
        <f t="shared" ref="W74:W182" si="43">U74+V74</f>
        <v>4323797770</v>
      </c>
      <c r="X74" s="87">
        <v>0</v>
      </c>
      <c r="Y74" s="88">
        <v>0</v>
      </c>
      <c r="Z74" s="84">
        <f t="shared" si="38"/>
        <v>0</v>
      </c>
      <c r="AA74" s="87">
        <v>0</v>
      </c>
      <c r="AB74" s="88">
        <v>4428150972.6199999</v>
      </c>
      <c r="AC74" s="84">
        <f t="shared" si="29"/>
        <v>4428150972.6199999</v>
      </c>
      <c r="AD74" s="87">
        <v>0</v>
      </c>
      <c r="AE74" s="88">
        <v>0</v>
      </c>
      <c r="AF74" s="84">
        <f t="shared" si="14"/>
        <v>0</v>
      </c>
      <c r="AG74" s="87">
        <v>0</v>
      </c>
      <c r="AH74" s="88">
        <v>14804244416</v>
      </c>
      <c r="AI74" s="88">
        <f t="shared" ref="AI74:AI81" si="44">AG74+AH74</f>
        <v>14804244416</v>
      </c>
      <c r="AJ74" s="88">
        <v>2506632293</v>
      </c>
      <c r="AK74" s="88">
        <v>0</v>
      </c>
      <c r="AL74" s="77">
        <f t="shared" ref="AL74:AL81" si="45">AJ74+AK74</f>
        <v>2506632293</v>
      </c>
      <c r="AM74" s="88">
        <f t="shared" si="39"/>
        <v>2506632293</v>
      </c>
      <c r="AN74" s="88">
        <f t="shared" si="39"/>
        <v>23556193158.619999</v>
      </c>
      <c r="AO74" s="84">
        <f t="shared" si="40"/>
        <v>26062825451.619999</v>
      </c>
    </row>
    <row r="75" spans="1:41" s="46" customFormat="1" ht="12" customHeight="1" x14ac:dyDescent="0.2">
      <c r="A75" s="44">
        <v>800246953</v>
      </c>
      <c r="B75" s="81" t="s">
        <v>174</v>
      </c>
      <c r="C75" s="82">
        <v>0</v>
      </c>
      <c r="D75" s="83">
        <v>6443631535</v>
      </c>
      <c r="E75" s="109">
        <f t="shared" si="34"/>
        <v>6443631535</v>
      </c>
      <c r="F75" s="15">
        <v>5760196413</v>
      </c>
      <c r="G75" s="7">
        <v>0</v>
      </c>
      <c r="H75" s="18">
        <f t="shared" si="41"/>
        <v>5760196413</v>
      </c>
      <c r="I75" s="87">
        <v>5802506819</v>
      </c>
      <c r="J75" s="88">
        <v>0</v>
      </c>
      <c r="K75" s="109">
        <f t="shared" si="35"/>
        <v>5802506819</v>
      </c>
      <c r="L75" s="87">
        <v>5924124546</v>
      </c>
      <c r="M75" s="88">
        <v>0</v>
      </c>
      <c r="N75" s="84">
        <f t="shared" si="42"/>
        <v>5924124546</v>
      </c>
      <c r="O75" s="87">
        <v>6295959870</v>
      </c>
      <c r="P75" s="88">
        <v>0</v>
      </c>
      <c r="Q75" s="84">
        <f t="shared" si="36"/>
        <v>6295959870</v>
      </c>
      <c r="R75" s="36">
        <v>11412373439</v>
      </c>
      <c r="S75" s="37">
        <v>1641838888</v>
      </c>
      <c r="T75" s="84">
        <f t="shared" si="37"/>
        <v>13054212327</v>
      </c>
      <c r="U75" s="87">
        <v>3069848139</v>
      </c>
      <c r="V75" s="88">
        <v>0</v>
      </c>
      <c r="W75" s="84">
        <f t="shared" si="43"/>
        <v>3069848139</v>
      </c>
      <c r="X75" s="87">
        <v>5919266949</v>
      </c>
      <c r="Y75" s="88">
        <v>0</v>
      </c>
      <c r="Z75" s="84">
        <f t="shared" si="38"/>
        <v>5919266949</v>
      </c>
      <c r="AA75" s="87">
        <v>2323620914</v>
      </c>
      <c r="AB75" s="88">
        <v>0</v>
      </c>
      <c r="AC75" s="84">
        <f t="shared" si="29"/>
        <v>2323620914</v>
      </c>
      <c r="AD75" s="87">
        <v>0</v>
      </c>
      <c r="AE75" s="88">
        <v>6143374486</v>
      </c>
      <c r="AF75" s="84">
        <f t="shared" si="14"/>
        <v>6143374486</v>
      </c>
      <c r="AG75" s="87">
        <v>10279963878</v>
      </c>
      <c r="AH75" s="88">
        <v>1157600762</v>
      </c>
      <c r="AI75" s="88">
        <f t="shared" si="44"/>
        <v>11437564640</v>
      </c>
      <c r="AJ75" s="88">
        <v>8696700700</v>
      </c>
      <c r="AK75" s="88">
        <v>0</v>
      </c>
      <c r="AL75" s="77">
        <f t="shared" si="45"/>
        <v>8696700700</v>
      </c>
      <c r="AM75" s="88">
        <f t="shared" si="39"/>
        <v>65484561667</v>
      </c>
      <c r="AN75" s="88">
        <f t="shared" si="39"/>
        <v>15386445671</v>
      </c>
      <c r="AO75" s="84">
        <f t="shared" si="40"/>
        <v>80871007338</v>
      </c>
    </row>
    <row r="76" spans="1:41" s="46" customFormat="1" ht="12" customHeight="1" x14ac:dyDescent="0.2">
      <c r="A76" s="44">
        <v>800246953</v>
      </c>
      <c r="B76" s="81" t="s">
        <v>175</v>
      </c>
      <c r="C76" s="82">
        <v>0</v>
      </c>
      <c r="D76" s="83">
        <v>0</v>
      </c>
      <c r="E76" s="109">
        <f t="shared" si="34"/>
        <v>0</v>
      </c>
      <c r="F76" s="16">
        <v>0</v>
      </c>
      <c r="G76" s="7">
        <v>0</v>
      </c>
      <c r="H76" s="18">
        <f t="shared" si="41"/>
        <v>0</v>
      </c>
      <c r="I76" s="87">
        <v>699664892</v>
      </c>
      <c r="J76" s="88">
        <v>0</v>
      </c>
      <c r="K76" s="109">
        <f t="shared" si="35"/>
        <v>699664892</v>
      </c>
      <c r="L76" s="87">
        <v>728158032</v>
      </c>
      <c r="M76" s="88">
        <v>0</v>
      </c>
      <c r="N76" s="84">
        <f t="shared" si="42"/>
        <v>728158032</v>
      </c>
      <c r="O76" s="87">
        <v>999630197</v>
      </c>
      <c r="P76" s="88">
        <v>0</v>
      </c>
      <c r="Q76" s="84">
        <f t="shared" si="36"/>
        <v>999630197</v>
      </c>
      <c r="R76" s="36">
        <v>850393033</v>
      </c>
      <c r="S76" s="37">
        <v>0</v>
      </c>
      <c r="T76" s="84">
        <f t="shared" si="37"/>
        <v>850393033</v>
      </c>
      <c r="U76" s="87">
        <v>920068706</v>
      </c>
      <c r="V76" s="88">
        <v>0</v>
      </c>
      <c r="W76" s="84">
        <f t="shared" si="43"/>
        <v>920068706</v>
      </c>
      <c r="X76" s="87">
        <v>0</v>
      </c>
      <c r="Y76" s="88">
        <v>0</v>
      </c>
      <c r="Z76" s="84">
        <f t="shared" si="38"/>
        <v>0</v>
      </c>
      <c r="AA76" s="87">
        <v>2443940840</v>
      </c>
      <c r="AB76" s="88">
        <v>0</v>
      </c>
      <c r="AC76" s="84">
        <f t="shared" si="29"/>
        <v>2443940840</v>
      </c>
      <c r="AD76" s="87">
        <v>0</v>
      </c>
      <c r="AE76" s="88">
        <v>0</v>
      </c>
      <c r="AF76" s="84">
        <f t="shared" si="14"/>
        <v>0</v>
      </c>
      <c r="AG76" s="87">
        <v>0</v>
      </c>
      <c r="AH76" s="88">
        <v>0</v>
      </c>
      <c r="AI76" s="88">
        <f t="shared" si="44"/>
        <v>0</v>
      </c>
      <c r="AJ76" s="88">
        <v>353586310</v>
      </c>
      <c r="AK76" s="88">
        <v>0</v>
      </c>
      <c r="AL76" s="77">
        <f t="shared" si="45"/>
        <v>353586310</v>
      </c>
      <c r="AM76" s="88">
        <f t="shared" si="39"/>
        <v>6995442010</v>
      </c>
      <c r="AN76" s="88">
        <f t="shared" si="39"/>
        <v>0</v>
      </c>
      <c r="AO76" s="84">
        <f t="shared" si="40"/>
        <v>6995442010</v>
      </c>
    </row>
    <row r="77" spans="1:41" s="46" customFormat="1" ht="12" customHeight="1" x14ac:dyDescent="0.2">
      <c r="A77" s="44">
        <v>800246953</v>
      </c>
      <c r="B77" s="81" t="s">
        <v>54</v>
      </c>
      <c r="C77" s="82">
        <v>0</v>
      </c>
      <c r="D77" s="83">
        <v>0</v>
      </c>
      <c r="E77" s="109">
        <f t="shared" si="34"/>
        <v>0</v>
      </c>
      <c r="F77" s="15">
        <v>0</v>
      </c>
      <c r="G77" s="7">
        <v>0</v>
      </c>
      <c r="H77" s="18">
        <f t="shared" si="41"/>
        <v>0</v>
      </c>
      <c r="I77" s="87">
        <v>0</v>
      </c>
      <c r="J77" s="88">
        <v>0</v>
      </c>
      <c r="K77" s="109">
        <f t="shared" si="35"/>
        <v>0</v>
      </c>
      <c r="L77" s="87">
        <v>0</v>
      </c>
      <c r="M77" s="88">
        <v>0</v>
      </c>
      <c r="N77" s="84">
        <f t="shared" si="42"/>
        <v>0</v>
      </c>
      <c r="O77" s="87">
        <v>0</v>
      </c>
      <c r="P77" s="88">
        <v>0</v>
      </c>
      <c r="Q77" s="84">
        <f t="shared" si="36"/>
        <v>0</v>
      </c>
      <c r="R77" s="36">
        <v>0</v>
      </c>
      <c r="S77" s="37">
        <v>0</v>
      </c>
      <c r="T77" s="84">
        <f t="shared" si="37"/>
        <v>0</v>
      </c>
      <c r="U77" s="87">
        <v>0</v>
      </c>
      <c r="V77" s="88">
        <v>0</v>
      </c>
      <c r="W77" s="84">
        <f t="shared" si="43"/>
        <v>0</v>
      </c>
      <c r="X77" s="87">
        <v>0</v>
      </c>
      <c r="Y77" s="88">
        <v>0</v>
      </c>
      <c r="Z77" s="84">
        <f t="shared" si="38"/>
        <v>0</v>
      </c>
      <c r="AA77" s="87">
        <v>0</v>
      </c>
      <c r="AB77" s="88">
        <v>0</v>
      </c>
      <c r="AC77" s="84">
        <f t="shared" si="29"/>
        <v>0</v>
      </c>
      <c r="AD77" s="87">
        <v>0</v>
      </c>
      <c r="AE77" s="88">
        <v>0</v>
      </c>
      <c r="AF77" s="84">
        <f t="shared" si="14"/>
        <v>0</v>
      </c>
      <c r="AG77" s="87">
        <v>0</v>
      </c>
      <c r="AH77" s="88">
        <v>0</v>
      </c>
      <c r="AI77" s="88">
        <f t="shared" si="44"/>
        <v>0</v>
      </c>
      <c r="AJ77" s="88">
        <v>0</v>
      </c>
      <c r="AK77" s="88">
        <v>0</v>
      </c>
      <c r="AL77" s="77">
        <f t="shared" si="45"/>
        <v>0</v>
      </c>
      <c r="AM77" s="88">
        <f t="shared" si="39"/>
        <v>0</v>
      </c>
      <c r="AN77" s="88">
        <f t="shared" si="39"/>
        <v>0</v>
      </c>
      <c r="AO77" s="84">
        <f t="shared" si="40"/>
        <v>0</v>
      </c>
    </row>
    <row r="78" spans="1:41" s="46" customFormat="1" ht="12" customHeight="1" x14ac:dyDescent="0.2">
      <c r="A78" s="44">
        <v>800246953</v>
      </c>
      <c r="B78" s="81" t="s">
        <v>176</v>
      </c>
      <c r="C78" s="82">
        <v>0</v>
      </c>
      <c r="D78" s="83">
        <v>0</v>
      </c>
      <c r="E78" s="109">
        <f t="shared" si="34"/>
        <v>0</v>
      </c>
      <c r="F78" s="15">
        <v>0</v>
      </c>
      <c r="G78" s="7">
        <v>0</v>
      </c>
      <c r="H78" s="18">
        <f t="shared" si="41"/>
        <v>0</v>
      </c>
      <c r="I78" s="87">
        <v>0</v>
      </c>
      <c r="J78" s="88">
        <v>0</v>
      </c>
      <c r="K78" s="109">
        <f t="shared" si="35"/>
        <v>0</v>
      </c>
      <c r="L78" s="87">
        <v>0</v>
      </c>
      <c r="M78" s="88">
        <v>0</v>
      </c>
      <c r="N78" s="84">
        <f t="shared" si="42"/>
        <v>0</v>
      </c>
      <c r="O78" s="87">
        <v>0</v>
      </c>
      <c r="P78" s="88">
        <v>0</v>
      </c>
      <c r="Q78" s="84">
        <f t="shared" si="36"/>
        <v>0</v>
      </c>
      <c r="R78" s="36">
        <v>0</v>
      </c>
      <c r="S78" s="37">
        <v>0</v>
      </c>
      <c r="T78" s="84">
        <f t="shared" si="37"/>
        <v>0</v>
      </c>
      <c r="U78" s="87">
        <v>0</v>
      </c>
      <c r="V78" s="88">
        <v>0</v>
      </c>
      <c r="W78" s="84">
        <f t="shared" si="43"/>
        <v>0</v>
      </c>
      <c r="X78" s="87">
        <v>0</v>
      </c>
      <c r="Y78" s="88">
        <v>0</v>
      </c>
      <c r="Z78" s="84">
        <f t="shared" si="38"/>
        <v>0</v>
      </c>
      <c r="AA78" s="87">
        <v>0</v>
      </c>
      <c r="AB78" s="88">
        <v>0</v>
      </c>
      <c r="AC78" s="84">
        <v>0</v>
      </c>
      <c r="AD78" s="87">
        <v>0</v>
      </c>
      <c r="AE78" s="88">
        <v>0</v>
      </c>
      <c r="AF78" s="84">
        <f t="shared" si="14"/>
        <v>0</v>
      </c>
      <c r="AG78" s="87">
        <v>0</v>
      </c>
      <c r="AH78" s="88">
        <v>0</v>
      </c>
      <c r="AI78" s="88">
        <f t="shared" si="44"/>
        <v>0</v>
      </c>
      <c r="AJ78" s="88">
        <v>0</v>
      </c>
      <c r="AK78" s="88">
        <v>0</v>
      </c>
      <c r="AL78" s="77">
        <f t="shared" si="45"/>
        <v>0</v>
      </c>
      <c r="AM78" s="88">
        <f t="shared" si="39"/>
        <v>0</v>
      </c>
      <c r="AN78" s="88">
        <f t="shared" si="39"/>
        <v>0</v>
      </c>
      <c r="AO78" s="84">
        <f t="shared" si="40"/>
        <v>0</v>
      </c>
    </row>
    <row r="79" spans="1:41" s="46" customFormat="1" ht="12" customHeight="1" x14ac:dyDescent="0.2">
      <c r="A79" s="44">
        <v>800246953</v>
      </c>
      <c r="B79" s="81" t="s">
        <v>177</v>
      </c>
      <c r="C79" s="82">
        <v>0</v>
      </c>
      <c r="D79" s="83">
        <v>0</v>
      </c>
      <c r="E79" s="109">
        <f t="shared" si="34"/>
        <v>0</v>
      </c>
      <c r="F79" s="15">
        <v>850600857</v>
      </c>
      <c r="G79" s="7">
        <v>0</v>
      </c>
      <c r="H79" s="18">
        <f t="shared" si="41"/>
        <v>850600857</v>
      </c>
      <c r="I79" s="87">
        <v>0</v>
      </c>
      <c r="J79" s="88">
        <v>0</v>
      </c>
      <c r="K79" s="109">
        <f t="shared" si="35"/>
        <v>0</v>
      </c>
      <c r="L79" s="87">
        <v>3841012455</v>
      </c>
      <c r="M79" s="88">
        <v>0</v>
      </c>
      <c r="N79" s="84">
        <f t="shared" si="42"/>
        <v>3841012455</v>
      </c>
      <c r="O79" s="87">
        <v>1352463068</v>
      </c>
      <c r="P79" s="88">
        <v>0</v>
      </c>
      <c r="Q79" s="84">
        <f t="shared" si="36"/>
        <v>1352463068</v>
      </c>
      <c r="R79" s="36">
        <v>1926977811</v>
      </c>
      <c r="S79" s="37">
        <v>0</v>
      </c>
      <c r="T79" s="84">
        <f t="shared" si="37"/>
        <v>1926977811</v>
      </c>
      <c r="U79" s="87">
        <v>800796002</v>
      </c>
      <c r="V79" s="88">
        <v>0</v>
      </c>
      <c r="W79" s="84">
        <f t="shared" si="43"/>
        <v>800796002</v>
      </c>
      <c r="X79" s="87">
        <v>502525344</v>
      </c>
      <c r="Y79" s="88">
        <v>0</v>
      </c>
      <c r="Z79" s="84">
        <f t="shared" si="38"/>
        <v>502525344</v>
      </c>
      <c r="AA79" s="87">
        <v>0</v>
      </c>
      <c r="AB79" s="88">
        <v>0</v>
      </c>
      <c r="AC79" s="84">
        <f t="shared" si="29"/>
        <v>0</v>
      </c>
      <c r="AD79" s="87">
        <v>0</v>
      </c>
      <c r="AE79" s="88">
        <v>0</v>
      </c>
      <c r="AF79" s="84">
        <f t="shared" si="14"/>
        <v>0</v>
      </c>
      <c r="AG79" s="87">
        <v>2256414829</v>
      </c>
      <c r="AH79" s="88">
        <v>0</v>
      </c>
      <c r="AI79" s="88">
        <f t="shared" si="44"/>
        <v>2256414829</v>
      </c>
      <c r="AJ79" s="88">
        <v>2099015135</v>
      </c>
      <c r="AK79" s="88">
        <v>0</v>
      </c>
      <c r="AL79" s="77">
        <f t="shared" si="45"/>
        <v>2099015135</v>
      </c>
      <c r="AM79" s="88">
        <f t="shared" si="39"/>
        <v>13629805501</v>
      </c>
      <c r="AN79" s="88">
        <f t="shared" si="39"/>
        <v>0</v>
      </c>
      <c r="AO79" s="84">
        <f t="shared" si="40"/>
        <v>13629805501</v>
      </c>
    </row>
    <row r="80" spans="1:41" s="46" customFormat="1" ht="12" customHeight="1" x14ac:dyDescent="0.2">
      <c r="A80" s="44">
        <v>800246953</v>
      </c>
      <c r="B80" s="81" t="s">
        <v>178</v>
      </c>
      <c r="C80" s="82">
        <v>0</v>
      </c>
      <c r="D80" s="83">
        <v>0</v>
      </c>
      <c r="E80" s="109">
        <f t="shared" si="34"/>
        <v>0</v>
      </c>
      <c r="F80" s="15">
        <v>0</v>
      </c>
      <c r="G80" s="7">
        <v>0</v>
      </c>
      <c r="H80" s="18">
        <f t="shared" si="41"/>
        <v>0</v>
      </c>
      <c r="I80" s="87">
        <v>0</v>
      </c>
      <c r="J80" s="88">
        <v>0</v>
      </c>
      <c r="K80" s="109">
        <f t="shared" si="35"/>
        <v>0</v>
      </c>
      <c r="L80" s="87">
        <v>0</v>
      </c>
      <c r="M80" s="88">
        <v>0</v>
      </c>
      <c r="N80" s="84">
        <f t="shared" si="42"/>
        <v>0</v>
      </c>
      <c r="O80" s="87">
        <v>0</v>
      </c>
      <c r="P80" s="88">
        <v>0</v>
      </c>
      <c r="Q80" s="84">
        <f t="shared" si="36"/>
        <v>0</v>
      </c>
      <c r="R80" s="36">
        <v>0</v>
      </c>
      <c r="S80" s="37">
        <v>0</v>
      </c>
      <c r="T80" s="84">
        <f t="shared" si="37"/>
        <v>0</v>
      </c>
      <c r="U80" s="87">
        <v>0</v>
      </c>
      <c r="V80" s="88">
        <v>0</v>
      </c>
      <c r="W80" s="84">
        <f t="shared" si="43"/>
        <v>0</v>
      </c>
      <c r="X80" s="87">
        <v>0</v>
      </c>
      <c r="Y80" s="88">
        <v>0</v>
      </c>
      <c r="Z80" s="84">
        <f t="shared" si="38"/>
        <v>0</v>
      </c>
      <c r="AA80" s="87">
        <v>0</v>
      </c>
      <c r="AB80" s="88">
        <v>0</v>
      </c>
      <c r="AC80" s="84">
        <f t="shared" si="29"/>
        <v>0</v>
      </c>
      <c r="AD80" s="87">
        <v>0</v>
      </c>
      <c r="AE80" s="88">
        <v>0</v>
      </c>
      <c r="AF80" s="84">
        <f t="shared" si="14"/>
        <v>0</v>
      </c>
      <c r="AG80" s="87">
        <v>0</v>
      </c>
      <c r="AH80" s="88">
        <v>0</v>
      </c>
      <c r="AI80" s="88">
        <f t="shared" si="44"/>
        <v>0</v>
      </c>
      <c r="AJ80" s="88">
        <v>0</v>
      </c>
      <c r="AK80" s="88">
        <v>0</v>
      </c>
      <c r="AL80" s="77">
        <f t="shared" si="45"/>
        <v>0</v>
      </c>
      <c r="AM80" s="88">
        <f t="shared" si="39"/>
        <v>0</v>
      </c>
      <c r="AN80" s="88">
        <f t="shared" si="39"/>
        <v>0</v>
      </c>
      <c r="AO80" s="84">
        <f t="shared" si="40"/>
        <v>0</v>
      </c>
    </row>
    <row r="81" spans="1:41" s="46" customFormat="1" ht="12" customHeight="1" thickBot="1" x14ac:dyDescent="0.25">
      <c r="A81" s="44">
        <v>800246953</v>
      </c>
      <c r="B81" s="130" t="s">
        <v>179</v>
      </c>
      <c r="C81" s="131">
        <v>0</v>
      </c>
      <c r="D81" s="132">
        <v>0</v>
      </c>
      <c r="E81" s="133">
        <f t="shared" si="34"/>
        <v>0</v>
      </c>
      <c r="F81" s="151">
        <v>0</v>
      </c>
      <c r="G81" s="134">
        <v>0</v>
      </c>
      <c r="H81" s="135">
        <f t="shared" si="41"/>
        <v>0</v>
      </c>
      <c r="I81" s="136">
        <v>0</v>
      </c>
      <c r="J81" s="137">
        <v>0</v>
      </c>
      <c r="K81" s="133">
        <f t="shared" si="35"/>
        <v>0</v>
      </c>
      <c r="L81" s="136">
        <v>0</v>
      </c>
      <c r="M81" s="137">
        <v>0</v>
      </c>
      <c r="N81" s="138">
        <f t="shared" si="42"/>
        <v>0</v>
      </c>
      <c r="O81" s="136">
        <v>0</v>
      </c>
      <c r="P81" s="137">
        <v>0</v>
      </c>
      <c r="Q81" s="138">
        <f t="shared" si="36"/>
        <v>0</v>
      </c>
      <c r="R81" s="139">
        <v>0</v>
      </c>
      <c r="S81" s="140">
        <v>0</v>
      </c>
      <c r="T81" s="138">
        <f t="shared" si="37"/>
        <v>0</v>
      </c>
      <c r="U81" s="136">
        <v>0</v>
      </c>
      <c r="V81" s="137">
        <v>0</v>
      </c>
      <c r="W81" s="138">
        <f t="shared" si="43"/>
        <v>0</v>
      </c>
      <c r="X81" s="136">
        <v>0</v>
      </c>
      <c r="Y81" s="137">
        <v>0</v>
      </c>
      <c r="Z81" s="138">
        <f t="shared" si="38"/>
        <v>0</v>
      </c>
      <c r="AA81" s="136">
        <v>0</v>
      </c>
      <c r="AB81" s="137">
        <v>0</v>
      </c>
      <c r="AC81" s="138">
        <f t="shared" si="29"/>
        <v>0</v>
      </c>
      <c r="AD81" s="136">
        <v>0</v>
      </c>
      <c r="AE81" s="137">
        <v>0</v>
      </c>
      <c r="AF81" s="138">
        <f t="shared" si="14"/>
        <v>0</v>
      </c>
      <c r="AG81" s="136">
        <v>0</v>
      </c>
      <c r="AH81" s="137">
        <v>0</v>
      </c>
      <c r="AI81" s="137">
        <f t="shared" si="44"/>
        <v>0</v>
      </c>
      <c r="AJ81" s="137">
        <v>0</v>
      </c>
      <c r="AK81" s="137">
        <v>0</v>
      </c>
      <c r="AL81" s="77">
        <f t="shared" si="45"/>
        <v>0</v>
      </c>
      <c r="AM81" s="137">
        <f t="shared" si="39"/>
        <v>0</v>
      </c>
      <c r="AN81" s="137">
        <f t="shared" si="39"/>
        <v>0</v>
      </c>
      <c r="AO81" s="138">
        <f t="shared" si="40"/>
        <v>0</v>
      </c>
    </row>
    <row r="82" spans="1:41" s="46" customFormat="1" ht="12" customHeight="1" thickBot="1" x14ac:dyDescent="0.25">
      <c r="A82" s="44"/>
      <c r="B82" s="142" t="s">
        <v>55</v>
      </c>
      <c r="C82" s="143">
        <f t="shared" ref="C82:AO82" si="46">SUM(C83:C184)</f>
        <v>213663358</v>
      </c>
      <c r="D82" s="144">
        <f t="shared" si="46"/>
        <v>1774402494.5</v>
      </c>
      <c r="E82" s="145">
        <f t="shared" si="46"/>
        <v>1988065852.5</v>
      </c>
      <c r="F82" s="146">
        <f t="shared" si="46"/>
        <v>330280700</v>
      </c>
      <c r="G82" s="147">
        <f t="shared" si="46"/>
        <v>1823172940.2900002</v>
      </c>
      <c r="H82" s="148">
        <f t="shared" si="46"/>
        <v>2153453640.29</v>
      </c>
      <c r="I82" s="143">
        <f t="shared" si="46"/>
        <v>1057241006</v>
      </c>
      <c r="J82" s="144">
        <f t="shared" si="46"/>
        <v>-499877039.88</v>
      </c>
      <c r="K82" s="145">
        <f t="shared" si="46"/>
        <v>557363966.11999989</v>
      </c>
      <c r="L82" s="143">
        <f t="shared" si="46"/>
        <v>2057909509.8800001</v>
      </c>
      <c r="M82" s="144">
        <f t="shared" si="46"/>
        <v>524914058</v>
      </c>
      <c r="N82" s="145">
        <f t="shared" si="46"/>
        <v>2582823567.8800001</v>
      </c>
      <c r="O82" s="143">
        <f t="shared" si="46"/>
        <v>1492229742.1399999</v>
      </c>
      <c r="P82" s="144">
        <f t="shared" si="46"/>
        <v>290848013.80000001</v>
      </c>
      <c r="Q82" s="145">
        <f t="shared" si="46"/>
        <v>1783077755.9400001</v>
      </c>
      <c r="R82" s="146">
        <f t="shared" si="46"/>
        <v>2030552672.3600001</v>
      </c>
      <c r="S82" s="147">
        <f t="shared" si="46"/>
        <v>89182518.299999997</v>
      </c>
      <c r="T82" s="145">
        <f t="shared" si="46"/>
        <v>2119735190.6599998</v>
      </c>
      <c r="U82" s="143">
        <f t="shared" si="46"/>
        <v>1142096151</v>
      </c>
      <c r="V82" s="144">
        <f t="shared" si="46"/>
        <v>152008016</v>
      </c>
      <c r="W82" s="145">
        <f t="shared" si="46"/>
        <v>1294104167</v>
      </c>
      <c r="X82" s="143">
        <f t="shared" si="46"/>
        <v>1312205269</v>
      </c>
      <c r="Y82" s="144">
        <f t="shared" si="46"/>
        <v>50247883.039999999</v>
      </c>
      <c r="Z82" s="145">
        <f t="shared" si="46"/>
        <v>1362453152.04</v>
      </c>
      <c r="AA82" s="143">
        <f t="shared" si="46"/>
        <v>1741740949</v>
      </c>
      <c r="AB82" s="144">
        <f t="shared" si="46"/>
        <v>933857369.16999996</v>
      </c>
      <c r="AC82" s="145">
        <f t="shared" si="46"/>
        <v>2675598318.1700001</v>
      </c>
      <c r="AD82" s="143">
        <f t="shared" si="46"/>
        <v>1732141512.5999999</v>
      </c>
      <c r="AE82" s="144">
        <f t="shared" si="46"/>
        <v>119658111.40000001</v>
      </c>
      <c r="AF82" s="145">
        <f t="shared" si="46"/>
        <v>1851799624</v>
      </c>
      <c r="AG82" s="143">
        <f t="shared" si="46"/>
        <v>940304494</v>
      </c>
      <c r="AH82" s="144">
        <f t="shared" si="46"/>
        <v>384552575.44</v>
      </c>
      <c r="AI82" s="144">
        <f t="shared" si="46"/>
        <v>1324857069.4400001</v>
      </c>
      <c r="AJ82" s="144">
        <f t="shared" si="46"/>
        <v>1603272317</v>
      </c>
      <c r="AK82" s="144">
        <f t="shared" si="46"/>
        <v>641012668.8599999</v>
      </c>
      <c r="AL82" s="144">
        <f t="shared" si="46"/>
        <v>2244284985.8599997</v>
      </c>
      <c r="AM82" s="144">
        <f t="shared" si="46"/>
        <v>15653637680.98</v>
      </c>
      <c r="AN82" s="144">
        <f t="shared" si="46"/>
        <v>6283979608.9200001</v>
      </c>
      <c r="AO82" s="145">
        <f t="shared" si="46"/>
        <v>21937617289.899998</v>
      </c>
    </row>
    <row r="83" spans="1:41" s="46" customFormat="1" ht="12" customHeight="1" x14ac:dyDescent="0.2">
      <c r="A83" s="44">
        <v>901037916</v>
      </c>
      <c r="B83" s="72" t="s">
        <v>180</v>
      </c>
      <c r="C83" s="73">
        <v>0</v>
      </c>
      <c r="D83" s="74">
        <v>140000</v>
      </c>
      <c r="E83" s="75">
        <f t="shared" ref="E83:E182" si="47">C83+D83</f>
        <v>140000</v>
      </c>
      <c r="F83" s="73">
        <v>0</v>
      </c>
      <c r="G83" s="9">
        <v>0</v>
      </c>
      <c r="H83" s="19">
        <f t="shared" ref="H83:H173" si="48">F83+G83</f>
        <v>0</v>
      </c>
      <c r="I83" s="73">
        <v>206136</v>
      </c>
      <c r="J83" s="74">
        <v>150000</v>
      </c>
      <c r="K83" s="75">
        <f>I83+J83</f>
        <v>356136</v>
      </c>
      <c r="L83" s="73">
        <v>0</v>
      </c>
      <c r="M83" s="74">
        <v>0</v>
      </c>
      <c r="N83" s="78">
        <f>L83+M83</f>
        <v>0</v>
      </c>
      <c r="O83" s="73">
        <v>124003032.36</v>
      </c>
      <c r="P83" s="74">
        <v>69125406.299999997</v>
      </c>
      <c r="Q83" s="78">
        <f t="shared" si="36"/>
        <v>193128438.66</v>
      </c>
      <c r="R83" s="14">
        <v>124003032.36</v>
      </c>
      <c r="S83" s="9">
        <v>69125406.299999997</v>
      </c>
      <c r="T83" s="78">
        <f t="shared" si="37"/>
        <v>193128438.66</v>
      </c>
      <c r="U83" s="73">
        <v>0</v>
      </c>
      <c r="V83" s="74">
        <v>8367543</v>
      </c>
      <c r="W83" s="78">
        <f t="shared" si="43"/>
        <v>8367543</v>
      </c>
      <c r="X83" s="73">
        <v>6790811</v>
      </c>
      <c r="Y83" s="74">
        <v>4119603.0400000005</v>
      </c>
      <c r="Z83" s="78">
        <f>X83+Y83</f>
        <v>10910414.040000001</v>
      </c>
      <c r="AA83" s="73">
        <v>26315900</v>
      </c>
      <c r="AB83" s="74">
        <v>89264236.099999994</v>
      </c>
      <c r="AC83" s="78">
        <f t="shared" si="29"/>
        <v>115580136.09999999</v>
      </c>
      <c r="AD83" s="73">
        <v>0</v>
      </c>
      <c r="AE83" s="74">
        <v>79351177.200000003</v>
      </c>
      <c r="AF83" s="78">
        <f t="shared" ref="AF83:AF182" si="49">AD83+AE83</f>
        <v>79351177.200000003</v>
      </c>
      <c r="AG83" s="73">
        <v>14696980</v>
      </c>
      <c r="AH83" s="74">
        <v>33193812.440000001</v>
      </c>
      <c r="AI83" s="77">
        <f t="shared" ref="AI83:AI146" si="50">AG83+AH83</f>
        <v>47890792.439999998</v>
      </c>
      <c r="AJ83" s="74">
        <v>0</v>
      </c>
      <c r="AK83" s="74">
        <v>43787583</v>
      </c>
      <c r="AL83" s="77">
        <f t="shared" ref="AL83:AL146" si="51">AJ83+AK83</f>
        <v>43787583</v>
      </c>
      <c r="AM83" s="77">
        <f t="shared" ref="AM83:AN103" si="52">C83+F83+I83+L83+O83+R83+U83+X83+AA83+AD83+AG83+AJ83</f>
        <v>296015891.72000003</v>
      </c>
      <c r="AN83" s="77">
        <f t="shared" si="52"/>
        <v>396624767.38</v>
      </c>
      <c r="AO83" s="78">
        <f t="shared" ref="AO83:AO173" si="53">AM83+AN83</f>
        <v>692640659.10000002</v>
      </c>
    </row>
    <row r="84" spans="1:41" s="46" customFormat="1" ht="12" customHeight="1" x14ac:dyDescent="0.2">
      <c r="A84" s="44">
        <v>800226175</v>
      </c>
      <c r="B84" s="81" t="s">
        <v>181</v>
      </c>
      <c r="C84" s="82">
        <v>0</v>
      </c>
      <c r="D84" s="83">
        <v>12171447</v>
      </c>
      <c r="E84" s="109">
        <f t="shared" si="47"/>
        <v>12171447</v>
      </c>
      <c r="F84" s="82">
        <v>5098694</v>
      </c>
      <c r="G84" s="7">
        <v>23131146.149999999</v>
      </c>
      <c r="H84" s="18">
        <f t="shared" si="48"/>
        <v>28229840.149999999</v>
      </c>
      <c r="I84" s="82">
        <v>1202730</v>
      </c>
      <c r="J84" s="83">
        <v>1066900</v>
      </c>
      <c r="K84" s="109">
        <f t="shared" ref="K84:K184" si="54">I84+J84</f>
        <v>2269630</v>
      </c>
      <c r="L84" s="82">
        <v>602208.88</v>
      </c>
      <c r="M84" s="83">
        <v>152300</v>
      </c>
      <c r="N84" s="84">
        <f t="shared" ref="N84:N184" si="55">L84+M84</f>
        <v>754508.88</v>
      </c>
      <c r="O84" s="82">
        <v>2249887.7800000003</v>
      </c>
      <c r="P84" s="83">
        <v>0</v>
      </c>
      <c r="Q84" s="84">
        <f t="shared" si="36"/>
        <v>2249887.7800000003</v>
      </c>
      <c r="R84" s="15">
        <v>1829375</v>
      </c>
      <c r="S84" s="7">
        <v>0</v>
      </c>
      <c r="T84" s="84">
        <f t="shared" si="37"/>
        <v>1829375</v>
      </c>
      <c r="U84" s="82">
        <v>352800</v>
      </c>
      <c r="V84" s="83">
        <v>0</v>
      </c>
      <c r="W84" s="84">
        <f t="shared" si="43"/>
        <v>352800</v>
      </c>
      <c r="X84" s="82">
        <v>0</v>
      </c>
      <c r="Y84" s="83">
        <v>0</v>
      </c>
      <c r="Z84" s="84">
        <f t="shared" ref="Z84:Z168" si="56">X84+Y84</f>
        <v>0</v>
      </c>
      <c r="AA84" s="82">
        <v>0</v>
      </c>
      <c r="AB84" s="83">
        <v>0</v>
      </c>
      <c r="AC84" s="84">
        <f t="shared" si="29"/>
        <v>0</v>
      </c>
      <c r="AD84" s="111">
        <v>0</v>
      </c>
      <c r="AE84" s="112">
        <v>0</v>
      </c>
      <c r="AF84" s="84">
        <f t="shared" si="49"/>
        <v>0</v>
      </c>
      <c r="AG84" s="82">
        <v>332400</v>
      </c>
      <c r="AH84" s="112">
        <v>0</v>
      </c>
      <c r="AI84" s="88">
        <f t="shared" si="50"/>
        <v>332400</v>
      </c>
      <c r="AJ84" s="83">
        <v>8750000</v>
      </c>
      <c r="AK84" s="83">
        <v>289739702.85999995</v>
      </c>
      <c r="AL84" s="88">
        <f t="shared" si="51"/>
        <v>298489702.85999995</v>
      </c>
      <c r="AM84" s="88">
        <f t="shared" si="52"/>
        <v>20418095.66</v>
      </c>
      <c r="AN84" s="88">
        <f t="shared" si="52"/>
        <v>326261496.00999993</v>
      </c>
      <c r="AO84" s="84">
        <f t="shared" si="53"/>
        <v>346679591.66999996</v>
      </c>
    </row>
    <row r="85" spans="1:41" s="46" customFormat="1" ht="12" customHeight="1" x14ac:dyDescent="0.2">
      <c r="A85" s="44">
        <v>830008686</v>
      </c>
      <c r="B85" s="81" t="s">
        <v>182</v>
      </c>
      <c r="C85" s="82">
        <v>0</v>
      </c>
      <c r="D85" s="83">
        <v>428800</v>
      </c>
      <c r="E85" s="109">
        <f t="shared" si="47"/>
        <v>428800</v>
      </c>
      <c r="F85" s="82">
        <v>0</v>
      </c>
      <c r="G85" s="7">
        <v>1963229</v>
      </c>
      <c r="H85" s="18">
        <f t="shared" si="48"/>
        <v>1963229</v>
      </c>
      <c r="I85" s="82">
        <v>0</v>
      </c>
      <c r="J85" s="83">
        <v>0</v>
      </c>
      <c r="K85" s="109">
        <f t="shared" si="54"/>
        <v>0</v>
      </c>
      <c r="L85" s="82">
        <v>528699</v>
      </c>
      <c r="M85" s="83">
        <v>0</v>
      </c>
      <c r="N85" s="84">
        <f t="shared" si="55"/>
        <v>528699</v>
      </c>
      <c r="O85" s="82">
        <v>0</v>
      </c>
      <c r="P85" s="83">
        <v>0</v>
      </c>
      <c r="Q85" s="84">
        <f t="shared" si="36"/>
        <v>0</v>
      </c>
      <c r="R85" s="15">
        <v>0</v>
      </c>
      <c r="S85" s="7">
        <v>0</v>
      </c>
      <c r="T85" s="84">
        <f t="shared" si="37"/>
        <v>0</v>
      </c>
      <c r="U85" s="82">
        <v>300000</v>
      </c>
      <c r="V85" s="83">
        <v>0</v>
      </c>
      <c r="W85" s="84">
        <f t="shared" si="43"/>
        <v>300000</v>
      </c>
      <c r="X85" s="82">
        <v>150000</v>
      </c>
      <c r="Y85" s="83">
        <v>0</v>
      </c>
      <c r="Z85" s="84">
        <f t="shared" si="56"/>
        <v>150000</v>
      </c>
      <c r="AA85" s="82">
        <v>248497</v>
      </c>
      <c r="AB85" s="83">
        <v>0</v>
      </c>
      <c r="AC85" s="84">
        <f t="shared" si="29"/>
        <v>248497</v>
      </c>
      <c r="AD85" s="82">
        <v>0</v>
      </c>
      <c r="AE85" s="112">
        <v>0</v>
      </c>
      <c r="AF85" s="84">
        <f t="shared" si="49"/>
        <v>0</v>
      </c>
      <c r="AG85" s="82">
        <v>3853862</v>
      </c>
      <c r="AH85" s="112">
        <v>0</v>
      </c>
      <c r="AI85" s="88">
        <f t="shared" si="50"/>
        <v>3853862</v>
      </c>
      <c r="AJ85" s="83">
        <v>238915</v>
      </c>
      <c r="AK85" s="83">
        <v>0</v>
      </c>
      <c r="AL85" s="88">
        <f t="shared" si="51"/>
        <v>238915</v>
      </c>
      <c r="AM85" s="88">
        <f t="shared" si="52"/>
        <v>5319973</v>
      </c>
      <c r="AN85" s="88">
        <f t="shared" si="52"/>
        <v>2392029</v>
      </c>
      <c r="AO85" s="84">
        <f t="shared" si="53"/>
        <v>7712002</v>
      </c>
    </row>
    <row r="86" spans="1:41" s="46" customFormat="1" ht="12" customHeight="1" x14ac:dyDescent="0.2">
      <c r="A86" s="44">
        <v>860002183</v>
      </c>
      <c r="B86" s="81" t="s">
        <v>183</v>
      </c>
      <c r="C86" s="82">
        <v>0</v>
      </c>
      <c r="D86" s="83">
        <v>14051291</v>
      </c>
      <c r="E86" s="109">
        <f t="shared" si="47"/>
        <v>14051291</v>
      </c>
      <c r="F86" s="82">
        <v>7369671</v>
      </c>
      <c r="G86" s="7">
        <v>210950587</v>
      </c>
      <c r="H86" s="18">
        <f t="shared" si="48"/>
        <v>218320258</v>
      </c>
      <c r="I86" s="82">
        <v>6167392</v>
      </c>
      <c r="J86" s="83">
        <v>4086613</v>
      </c>
      <c r="K86" s="109">
        <f t="shared" si="54"/>
        <v>10254005</v>
      </c>
      <c r="L86" s="82">
        <v>88826000</v>
      </c>
      <c r="M86" s="83">
        <v>0</v>
      </c>
      <c r="N86" s="84">
        <f t="shared" si="55"/>
        <v>88826000</v>
      </c>
      <c r="O86" s="82">
        <v>3572179</v>
      </c>
      <c r="P86" s="83">
        <v>0</v>
      </c>
      <c r="Q86" s="84">
        <f t="shared" si="36"/>
        <v>3572179</v>
      </c>
      <c r="R86" s="15">
        <v>404966633</v>
      </c>
      <c r="S86" s="7">
        <v>5950000</v>
      </c>
      <c r="T86" s="84">
        <f t="shared" si="37"/>
        <v>410916633</v>
      </c>
      <c r="U86" s="82">
        <v>0</v>
      </c>
      <c r="V86" s="83">
        <v>12094860</v>
      </c>
      <c r="W86" s="84">
        <f t="shared" si="43"/>
        <v>12094860</v>
      </c>
      <c r="X86" s="82">
        <v>50145449</v>
      </c>
      <c r="Y86" s="83">
        <v>0</v>
      </c>
      <c r="Z86" s="84">
        <f t="shared" si="56"/>
        <v>50145449</v>
      </c>
      <c r="AA86" s="82">
        <v>596842</v>
      </c>
      <c r="AB86" s="83">
        <v>0</v>
      </c>
      <c r="AC86" s="84">
        <f t="shared" si="29"/>
        <v>596842</v>
      </c>
      <c r="AD86" s="82">
        <v>12927833</v>
      </c>
      <c r="AE86" s="112">
        <v>823800</v>
      </c>
      <c r="AF86" s="84">
        <f t="shared" si="49"/>
        <v>13751633</v>
      </c>
      <c r="AG86" s="82">
        <v>6997433</v>
      </c>
      <c r="AH86" s="112">
        <v>0</v>
      </c>
      <c r="AI86" s="88">
        <f t="shared" si="50"/>
        <v>6997433</v>
      </c>
      <c r="AJ86" s="83">
        <v>104122833</v>
      </c>
      <c r="AK86" s="83">
        <v>28979806</v>
      </c>
      <c r="AL86" s="88">
        <f t="shared" si="51"/>
        <v>133102639</v>
      </c>
      <c r="AM86" s="88">
        <f t="shared" si="52"/>
        <v>685692265</v>
      </c>
      <c r="AN86" s="88">
        <f t="shared" si="52"/>
        <v>276936957</v>
      </c>
      <c r="AO86" s="84">
        <f t="shared" si="53"/>
        <v>962629222</v>
      </c>
    </row>
    <row r="87" spans="1:41" s="46" customFormat="1" ht="12" customHeight="1" x14ac:dyDescent="0.2">
      <c r="A87" s="44">
        <v>860002503</v>
      </c>
      <c r="B87" s="81" t="s">
        <v>184</v>
      </c>
      <c r="C87" s="82">
        <v>0</v>
      </c>
      <c r="D87" s="83">
        <v>12170537</v>
      </c>
      <c r="E87" s="109">
        <f t="shared" si="47"/>
        <v>12170537</v>
      </c>
      <c r="F87" s="82">
        <v>284905</v>
      </c>
      <c r="G87" s="7">
        <v>1787199</v>
      </c>
      <c r="H87" s="18">
        <f t="shared" si="48"/>
        <v>2072104</v>
      </c>
      <c r="I87" s="82">
        <v>70162314</v>
      </c>
      <c r="J87" s="83">
        <v>11878453</v>
      </c>
      <c r="K87" s="109">
        <f t="shared" si="54"/>
        <v>82040767</v>
      </c>
      <c r="L87" s="82">
        <v>34285016</v>
      </c>
      <c r="M87" s="83">
        <v>0</v>
      </c>
      <c r="N87" s="84">
        <f t="shared" si="55"/>
        <v>34285016</v>
      </c>
      <c r="O87" s="82">
        <v>2138388</v>
      </c>
      <c r="P87" s="83">
        <v>60130</v>
      </c>
      <c r="Q87" s="84">
        <f t="shared" si="36"/>
        <v>2198518</v>
      </c>
      <c r="R87" s="15">
        <v>8853547</v>
      </c>
      <c r="S87" s="7">
        <v>0</v>
      </c>
      <c r="T87" s="84">
        <f t="shared" si="37"/>
        <v>8853547</v>
      </c>
      <c r="U87" s="82">
        <v>3953316</v>
      </c>
      <c r="V87" s="83">
        <v>0</v>
      </c>
      <c r="W87" s="84">
        <f t="shared" si="43"/>
        <v>3953316</v>
      </c>
      <c r="X87" s="82">
        <v>475966934</v>
      </c>
      <c r="Y87" s="83">
        <v>0</v>
      </c>
      <c r="Z87" s="84">
        <f t="shared" si="56"/>
        <v>475966934</v>
      </c>
      <c r="AA87" s="82">
        <v>254787109</v>
      </c>
      <c r="AB87" s="83">
        <v>0</v>
      </c>
      <c r="AC87" s="84">
        <f t="shared" si="29"/>
        <v>254787109</v>
      </c>
      <c r="AD87" s="82">
        <v>38942120</v>
      </c>
      <c r="AE87" s="112">
        <v>8351421</v>
      </c>
      <c r="AF87" s="84">
        <f t="shared" si="49"/>
        <v>47293541</v>
      </c>
      <c r="AG87" s="82">
        <v>0</v>
      </c>
      <c r="AH87" s="112">
        <v>0</v>
      </c>
      <c r="AI87" s="88">
        <f t="shared" si="50"/>
        <v>0</v>
      </c>
      <c r="AJ87" s="83">
        <v>0</v>
      </c>
      <c r="AK87" s="83">
        <v>0</v>
      </c>
      <c r="AL87" s="88">
        <f t="shared" si="51"/>
        <v>0</v>
      </c>
      <c r="AM87" s="88">
        <f t="shared" si="52"/>
        <v>889373649</v>
      </c>
      <c r="AN87" s="88">
        <f t="shared" si="52"/>
        <v>34247740</v>
      </c>
      <c r="AO87" s="84">
        <f t="shared" si="53"/>
        <v>923621389</v>
      </c>
    </row>
    <row r="88" spans="1:41" s="46" customFormat="1" ht="12" customHeight="1" x14ac:dyDescent="0.2">
      <c r="A88" s="44">
        <v>860022137</v>
      </c>
      <c r="B88" s="81" t="s">
        <v>258</v>
      </c>
      <c r="C88" s="82"/>
      <c r="D88" s="83"/>
      <c r="E88" s="109"/>
      <c r="F88" s="82"/>
      <c r="G88" s="7"/>
      <c r="H88" s="18"/>
      <c r="I88" s="82"/>
      <c r="J88" s="83"/>
      <c r="K88" s="109"/>
      <c r="L88" s="82"/>
      <c r="M88" s="83"/>
      <c r="N88" s="84"/>
      <c r="O88" s="82"/>
      <c r="P88" s="83"/>
      <c r="Q88" s="84"/>
      <c r="R88" s="15"/>
      <c r="S88" s="7"/>
      <c r="T88" s="84"/>
      <c r="U88" s="82"/>
      <c r="V88" s="83"/>
      <c r="W88" s="84"/>
      <c r="X88" s="82"/>
      <c r="Y88" s="83"/>
      <c r="Z88" s="84"/>
      <c r="AA88" s="82"/>
      <c r="AB88" s="83"/>
      <c r="AC88" s="84"/>
      <c r="AD88" s="82"/>
      <c r="AE88" s="112"/>
      <c r="AF88" s="84"/>
      <c r="AG88" s="82">
        <v>145013</v>
      </c>
      <c r="AH88" s="112">
        <v>0</v>
      </c>
      <c r="AI88" s="88">
        <f t="shared" si="50"/>
        <v>145013</v>
      </c>
      <c r="AJ88" s="83">
        <v>0</v>
      </c>
      <c r="AK88" s="83">
        <v>0</v>
      </c>
      <c r="AL88" s="88">
        <f t="shared" si="51"/>
        <v>0</v>
      </c>
      <c r="AM88" s="88">
        <f t="shared" si="52"/>
        <v>145013</v>
      </c>
      <c r="AN88" s="88">
        <f t="shared" si="52"/>
        <v>0</v>
      </c>
      <c r="AO88" s="84">
        <f t="shared" si="53"/>
        <v>145013</v>
      </c>
    </row>
    <row r="89" spans="1:41" s="46" customFormat="1" ht="12" customHeight="1" x14ac:dyDescent="0.2">
      <c r="A89" s="44">
        <v>860011153</v>
      </c>
      <c r="B89" s="81" t="s">
        <v>185</v>
      </c>
      <c r="C89" s="82">
        <v>0</v>
      </c>
      <c r="D89" s="83">
        <v>107093845</v>
      </c>
      <c r="E89" s="109">
        <f t="shared" si="47"/>
        <v>107093845</v>
      </c>
      <c r="F89" s="82">
        <v>2373761</v>
      </c>
      <c r="G89" s="7">
        <v>16342369</v>
      </c>
      <c r="H89" s="18">
        <f t="shared" si="48"/>
        <v>18716130</v>
      </c>
      <c r="I89" s="82">
        <v>134173024</v>
      </c>
      <c r="J89" s="83">
        <v>7756232</v>
      </c>
      <c r="K89" s="109">
        <f t="shared" si="54"/>
        <v>141929256</v>
      </c>
      <c r="L89" s="82">
        <v>134809314</v>
      </c>
      <c r="M89" s="83">
        <v>111696192</v>
      </c>
      <c r="N89" s="84">
        <f t="shared" si="55"/>
        <v>246505506</v>
      </c>
      <c r="O89" s="82">
        <v>224703977</v>
      </c>
      <c r="P89" s="83">
        <v>9708302</v>
      </c>
      <c r="Q89" s="84">
        <f t="shared" si="36"/>
        <v>234412279</v>
      </c>
      <c r="R89" s="15">
        <v>27356446</v>
      </c>
      <c r="S89" s="7">
        <v>0</v>
      </c>
      <c r="T89" s="84">
        <f t="shared" si="37"/>
        <v>27356446</v>
      </c>
      <c r="U89" s="82">
        <v>48328644</v>
      </c>
      <c r="V89" s="83">
        <v>300200</v>
      </c>
      <c r="W89" s="84">
        <f t="shared" si="43"/>
        <v>48628844</v>
      </c>
      <c r="X89" s="82">
        <v>53606714</v>
      </c>
      <c r="Y89" s="83">
        <v>0</v>
      </c>
      <c r="Z89" s="84">
        <f t="shared" si="56"/>
        <v>53606714</v>
      </c>
      <c r="AA89" s="82">
        <v>7633913</v>
      </c>
      <c r="AB89" s="83">
        <v>0</v>
      </c>
      <c r="AC89" s="84">
        <f t="shared" si="29"/>
        <v>7633913</v>
      </c>
      <c r="AD89" s="82">
        <v>18256535</v>
      </c>
      <c r="AE89" s="112">
        <v>0</v>
      </c>
      <c r="AF89" s="84">
        <f t="shared" si="49"/>
        <v>18256535</v>
      </c>
      <c r="AG89" s="82">
        <v>32756356</v>
      </c>
      <c r="AH89" s="83">
        <v>8078700</v>
      </c>
      <c r="AI89" s="88">
        <f t="shared" si="50"/>
        <v>40835056</v>
      </c>
      <c r="AJ89" s="83">
        <v>150853161</v>
      </c>
      <c r="AK89" s="83">
        <v>722434</v>
      </c>
      <c r="AL89" s="88">
        <f t="shared" si="51"/>
        <v>151575595</v>
      </c>
      <c r="AM89" s="88">
        <f t="shared" si="52"/>
        <v>834851845</v>
      </c>
      <c r="AN89" s="88">
        <f t="shared" si="52"/>
        <v>261698274</v>
      </c>
      <c r="AO89" s="84">
        <f t="shared" si="53"/>
        <v>1096550119</v>
      </c>
    </row>
    <row r="90" spans="1:41" s="46" customFormat="1" ht="12" customHeight="1" x14ac:dyDescent="0.2">
      <c r="A90" s="44">
        <v>860009174</v>
      </c>
      <c r="B90" s="81" t="s">
        <v>186</v>
      </c>
      <c r="C90" s="82">
        <v>0</v>
      </c>
      <c r="D90" s="83">
        <v>123177</v>
      </c>
      <c r="E90" s="109">
        <f t="shared" si="47"/>
        <v>123177</v>
      </c>
      <c r="F90" s="82">
        <v>0</v>
      </c>
      <c r="G90" s="7">
        <v>318060</v>
      </c>
      <c r="H90" s="18">
        <f t="shared" si="48"/>
        <v>318060</v>
      </c>
      <c r="I90" s="82">
        <v>7679130</v>
      </c>
      <c r="J90" s="83">
        <v>0</v>
      </c>
      <c r="K90" s="109">
        <f t="shared" si="54"/>
        <v>7679130</v>
      </c>
      <c r="L90" s="82">
        <v>0</v>
      </c>
      <c r="M90" s="83">
        <v>0</v>
      </c>
      <c r="N90" s="84">
        <f t="shared" si="55"/>
        <v>0</v>
      </c>
      <c r="O90" s="82">
        <v>0</v>
      </c>
      <c r="P90" s="83">
        <v>0</v>
      </c>
      <c r="Q90" s="84">
        <f t="shared" si="36"/>
        <v>0</v>
      </c>
      <c r="R90" s="15">
        <v>0</v>
      </c>
      <c r="S90" s="7">
        <v>0</v>
      </c>
      <c r="T90" s="84">
        <f t="shared" si="37"/>
        <v>0</v>
      </c>
      <c r="U90" s="82">
        <v>0</v>
      </c>
      <c r="V90" s="83">
        <v>0</v>
      </c>
      <c r="W90" s="84">
        <f t="shared" si="43"/>
        <v>0</v>
      </c>
      <c r="X90" s="82">
        <v>0</v>
      </c>
      <c r="Y90" s="83">
        <v>0</v>
      </c>
      <c r="Z90" s="84">
        <f t="shared" si="56"/>
        <v>0</v>
      </c>
      <c r="AA90" s="82">
        <v>0</v>
      </c>
      <c r="AB90" s="83">
        <v>0</v>
      </c>
      <c r="AC90" s="84">
        <f t="shared" si="29"/>
        <v>0</v>
      </c>
      <c r="AD90" s="82">
        <v>0</v>
      </c>
      <c r="AE90" s="112">
        <v>0</v>
      </c>
      <c r="AF90" s="84">
        <f t="shared" si="49"/>
        <v>0</v>
      </c>
      <c r="AG90" s="82">
        <v>0</v>
      </c>
      <c r="AH90" s="112">
        <v>0</v>
      </c>
      <c r="AI90" s="88">
        <f t="shared" si="50"/>
        <v>0</v>
      </c>
      <c r="AJ90" s="83">
        <v>0</v>
      </c>
      <c r="AK90" s="83">
        <v>310973</v>
      </c>
      <c r="AL90" s="88">
        <f t="shared" si="51"/>
        <v>310973</v>
      </c>
      <c r="AM90" s="88">
        <f t="shared" si="52"/>
        <v>7679130</v>
      </c>
      <c r="AN90" s="88">
        <f t="shared" si="52"/>
        <v>752210</v>
      </c>
      <c r="AO90" s="84">
        <f t="shared" si="53"/>
        <v>8431340</v>
      </c>
    </row>
    <row r="91" spans="1:41" s="46" customFormat="1" ht="12" customHeight="1" x14ac:dyDescent="0.2">
      <c r="A91" s="44">
        <v>860503617</v>
      </c>
      <c r="B91" s="81" t="s">
        <v>187</v>
      </c>
      <c r="C91" s="82">
        <v>0</v>
      </c>
      <c r="D91" s="83">
        <v>0</v>
      </c>
      <c r="E91" s="109">
        <f t="shared" si="47"/>
        <v>0</v>
      </c>
      <c r="F91" s="82">
        <v>0</v>
      </c>
      <c r="G91" s="7">
        <v>0</v>
      </c>
      <c r="H91" s="18">
        <f t="shared" si="48"/>
        <v>0</v>
      </c>
      <c r="I91" s="82">
        <v>0</v>
      </c>
      <c r="J91" s="83">
        <v>0</v>
      </c>
      <c r="K91" s="109">
        <f t="shared" si="54"/>
        <v>0</v>
      </c>
      <c r="L91" s="82">
        <v>0</v>
      </c>
      <c r="M91" s="83">
        <v>0</v>
      </c>
      <c r="N91" s="84">
        <f t="shared" si="55"/>
        <v>0</v>
      </c>
      <c r="O91" s="82">
        <v>75000</v>
      </c>
      <c r="P91" s="83">
        <v>0</v>
      </c>
      <c r="Q91" s="84">
        <f t="shared" si="36"/>
        <v>75000</v>
      </c>
      <c r="R91" s="15">
        <v>0</v>
      </c>
      <c r="S91" s="7">
        <v>0</v>
      </c>
      <c r="T91" s="84">
        <f t="shared" si="37"/>
        <v>0</v>
      </c>
      <c r="U91" s="82">
        <v>153400</v>
      </c>
      <c r="V91" s="83">
        <v>0</v>
      </c>
      <c r="W91" s="84">
        <f t="shared" si="43"/>
        <v>153400</v>
      </c>
      <c r="X91" s="82">
        <v>6496900</v>
      </c>
      <c r="Y91" s="83">
        <v>0</v>
      </c>
      <c r="Z91" s="84">
        <f t="shared" si="56"/>
        <v>6496900</v>
      </c>
      <c r="AA91" s="82">
        <v>0</v>
      </c>
      <c r="AB91" s="83">
        <v>0</v>
      </c>
      <c r="AC91" s="84">
        <f t="shared" si="29"/>
        <v>0</v>
      </c>
      <c r="AD91" s="82">
        <v>882000</v>
      </c>
      <c r="AE91" s="112">
        <v>0</v>
      </c>
      <c r="AF91" s="84">
        <f t="shared" si="49"/>
        <v>882000</v>
      </c>
      <c r="AG91" s="82">
        <v>0</v>
      </c>
      <c r="AH91" s="112">
        <v>0</v>
      </c>
      <c r="AI91" s="88">
        <f t="shared" si="50"/>
        <v>0</v>
      </c>
      <c r="AJ91" s="83">
        <v>159923</v>
      </c>
      <c r="AK91" s="83">
        <v>0</v>
      </c>
      <c r="AL91" s="88">
        <f t="shared" si="51"/>
        <v>159923</v>
      </c>
      <c r="AM91" s="88">
        <f t="shared" si="52"/>
        <v>7767223</v>
      </c>
      <c r="AN91" s="88">
        <f t="shared" si="52"/>
        <v>0</v>
      </c>
      <c r="AO91" s="84">
        <f t="shared" si="53"/>
        <v>7767223</v>
      </c>
    </row>
    <row r="92" spans="1:41" s="46" customFormat="1" ht="12" customHeight="1" x14ac:dyDescent="0.2">
      <c r="A92" s="44">
        <v>890903790</v>
      </c>
      <c r="B92" s="81" t="s">
        <v>84</v>
      </c>
      <c r="C92" s="82">
        <v>0</v>
      </c>
      <c r="D92" s="83">
        <v>48710127</v>
      </c>
      <c r="E92" s="109">
        <f t="shared" si="47"/>
        <v>48710127</v>
      </c>
      <c r="F92" s="82">
        <v>1758406</v>
      </c>
      <c r="G92" s="7">
        <v>216853201</v>
      </c>
      <c r="H92" s="18">
        <f t="shared" si="48"/>
        <v>218611607</v>
      </c>
      <c r="I92" s="82">
        <v>175272061</v>
      </c>
      <c r="J92" s="83">
        <v>49643703</v>
      </c>
      <c r="K92" s="109">
        <f t="shared" si="54"/>
        <v>224915764</v>
      </c>
      <c r="L92" s="82">
        <v>390376548</v>
      </c>
      <c r="M92" s="83">
        <v>168447850</v>
      </c>
      <c r="N92" s="84">
        <f t="shared" si="55"/>
        <v>558824398</v>
      </c>
      <c r="O92" s="82">
        <v>6564008</v>
      </c>
      <c r="P92" s="83">
        <v>0</v>
      </c>
      <c r="Q92" s="84">
        <f t="shared" si="36"/>
        <v>6564008</v>
      </c>
      <c r="R92" s="15">
        <v>0</v>
      </c>
      <c r="S92" s="7">
        <v>0</v>
      </c>
      <c r="T92" s="84">
        <f t="shared" si="37"/>
        <v>0</v>
      </c>
      <c r="U92" s="82">
        <v>0</v>
      </c>
      <c r="V92" s="83">
        <v>0</v>
      </c>
      <c r="W92" s="84">
        <f t="shared" si="43"/>
        <v>0</v>
      </c>
      <c r="X92" s="82">
        <v>80038762</v>
      </c>
      <c r="Y92" s="83">
        <v>0</v>
      </c>
      <c r="Z92" s="84">
        <f t="shared" si="56"/>
        <v>80038762</v>
      </c>
      <c r="AA92" s="82">
        <v>3968611</v>
      </c>
      <c r="AB92" s="83">
        <v>0</v>
      </c>
      <c r="AC92" s="84">
        <f t="shared" si="29"/>
        <v>3968611</v>
      </c>
      <c r="AD92" s="82">
        <v>107363265</v>
      </c>
      <c r="AE92" s="112">
        <v>8042700</v>
      </c>
      <c r="AF92" s="84">
        <f t="shared" si="49"/>
        <v>115405965</v>
      </c>
      <c r="AG92" s="111">
        <v>0</v>
      </c>
      <c r="AH92" s="112">
        <v>0</v>
      </c>
      <c r="AI92" s="88">
        <f t="shared" si="50"/>
        <v>0</v>
      </c>
      <c r="AJ92" s="83">
        <v>0</v>
      </c>
      <c r="AK92" s="83">
        <v>57655759</v>
      </c>
      <c r="AL92" s="88">
        <f t="shared" si="51"/>
        <v>57655759</v>
      </c>
      <c r="AM92" s="88">
        <f t="shared" si="52"/>
        <v>765341661</v>
      </c>
      <c r="AN92" s="88">
        <f t="shared" si="52"/>
        <v>549353340</v>
      </c>
      <c r="AO92" s="84">
        <f t="shared" si="53"/>
        <v>1314695001</v>
      </c>
    </row>
    <row r="93" spans="1:41" s="46" customFormat="1" ht="12" customHeight="1" x14ac:dyDescent="0.2">
      <c r="A93" s="44">
        <v>800017308</v>
      </c>
      <c r="B93" s="81" t="s">
        <v>188</v>
      </c>
      <c r="C93" s="82">
        <v>0</v>
      </c>
      <c r="D93" s="83">
        <v>2858500</v>
      </c>
      <c r="E93" s="109">
        <f t="shared" si="47"/>
        <v>2858500</v>
      </c>
      <c r="F93" s="82">
        <v>0</v>
      </c>
      <c r="G93" s="7">
        <v>4606120</v>
      </c>
      <c r="H93" s="18">
        <f t="shared" si="48"/>
        <v>4606120</v>
      </c>
      <c r="I93" s="82">
        <v>0</v>
      </c>
      <c r="J93" s="83">
        <v>0</v>
      </c>
      <c r="K93" s="109">
        <f t="shared" si="54"/>
        <v>0</v>
      </c>
      <c r="L93" s="82">
        <v>333500</v>
      </c>
      <c r="M93" s="83">
        <v>0</v>
      </c>
      <c r="N93" s="109">
        <f t="shared" si="55"/>
        <v>333500</v>
      </c>
      <c r="O93" s="82">
        <v>583000</v>
      </c>
      <c r="P93" s="83">
        <v>0</v>
      </c>
      <c r="Q93" s="84">
        <f t="shared" si="36"/>
        <v>583000</v>
      </c>
      <c r="R93" s="15">
        <v>264500</v>
      </c>
      <c r="S93" s="7">
        <v>0</v>
      </c>
      <c r="T93" s="84">
        <f t="shared" si="37"/>
        <v>264500</v>
      </c>
      <c r="U93" s="82">
        <v>0</v>
      </c>
      <c r="V93" s="83">
        <v>0</v>
      </c>
      <c r="W93" s="84">
        <f t="shared" si="43"/>
        <v>0</v>
      </c>
      <c r="X93" s="82">
        <v>842000</v>
      </c>
      <c r="Y93" s="83">
        <v>0</v>
      </c>
      <c r="Z93" s="84">
        <f t="shared" si="56"/>
        <v>842000</v>
      </c>
      <c r="AA93" s="82">
        <v>267000</v>
      </c>
      <c r="AB93" s="83">
        <v>0</v>
      </c>
      <c r="AC93" s="84">
        <f t="shared" si="29"/>
        <v>267000</v>
      </c>
      <c r="AD93" s="82">
        <v>0</v>
      </c>
      <c r="AE93" s="83">
        <v>0</v>
      </c>
      <c r="AF93" s="84">
        <f t="shared" si="49"/>
        <v>0</v>
      </c>
      <c r="AG93" s="111">
        <v>0</v>
      </c>
      <c r="AH93" s="31">
        <v>0</v>
      </c>
      <c r="AI93" s="88">
        <f t="shared" si="50"/>
        <v>0</v>
      </c>
      <c r="AJ93" s="83">
        <v>444412</v>
      </c>
      <c r="AK93" s="83">
        <v>0</v>
      </c>
      <c r="AL93" s="88">
        <f t="shared" si="51"/>
        <v>444412</v>
      </c>
      <c r="AM93" s="88">
        <f t="shared" si="52"/>
        <v>2734412</v>
      </c>
      <c r="AN93" s="88">
        <f t="shared" si="52"/>
        <v>7464620</v>
      </c>
      <c r="AO93" s="84">
        <f t="shared" si="53"/>
        <v>10199032</v>
      </c>
    </row>
    <row r="94" spans="1:41" s="46" customFormat="1" ht="12" customHeight="1" x14ac:dyDescent="0.2">
      <c r="A94" s="44">
        <v>860037950</v>
      </c>
      <c r="B94" s="81" t="s">
        <v>71</v>
      </c>
      <c r="C94" s="82">
        <v>0</v>
      </c>
      <c r="D94" s="83">
        <v>0</v>
      </c>
      <c r="E94" s="109">
        <f t="shared" si="47"/>
        <v>0</v>
      </c>
      <c r="F94" s="82">
        <v>0</v>
      </c>
      <c r="G94" s="7">
        <v>0</v>
      </c>
      <c r="H94" s="18">
        <f t="shared" si="48"/>
        <v>0</v>
      </c>
      <c r="I94" s="82">
        <v>0</v>
      </c>
      <c r="J94" s="83">
        <v>0</v>
      </c>
      <c r="K94" s="109">
        <f t="shared" si="54"/>
        <v>0</v>
      </c>
      <c r="L94" s="82">
        <v>0</v>
      </c>
      <c r="M94" s="83">
        <v>0</v>
      </c>
      <c r="N94" s="109">
        <f t="shared" si="55"/>
        <v>0</v>
      </c>
      <c r="O94" s="82">
        <v>0</v>
      </c>
      <c r="P94" s="83">
        <v>0</v>
      </c>
      <c r="Q94" s="84">
        <f t="shared" si="36"/>
        <v>0</v>
      </c>
      <c r="R94" s="15">
        <v>0</v>
      </c>
      <c r="S94" s="7">
        <v>0</v>
      </c>
      <c r="T94" s="84">
        <f t="shared" si="37"/>
        <v>0</v>
      </c>
      <c r="U94" s="82">
        <v>0</v>
      </c>
      <c r="V94" s="83">
        <v>0</v>
      </c>
      <c r="W94" s="84">
        <f t="shared" si="43"/>
        <v>0</v>
      </c>
      <c r="X94" s="82">
        <v>10451100</v>
      </c>
      <c r="Y94" s="83">
        <v>0</v>
      </c>
      <c r="Z94" s="84">
        <f t="shared" si="56"/>
        <v>10451100</v>
      </c>
      <c r="AA94" s="82">
        <v>0</v>
      </c>
      <c r="AB94" s="83">
        <v>0</v>
      </c>
      <c r="AC94" s="84">
        <f t="shared" si="29"/>
        <v>0</v>
      </c>
      <c r="AD94" s="82">
        <v>0</v>
      </c>
      <c r="AE94" s="83">
        <v>0</v>
      </c>
      <c r="AF94" s="84">
        <f t="shared" si="49"/>
        <v>0</v>
      </c>
      <c r="AG94" s="111">
        <v>0</v>
      </c>
      <c r="AH94" s="31">
        <v>0</v>
      </c>
      <c r="AI94" s="88">
        <f t="shared" si="50"/>
        <v>0</v>
      </c>
      <c r="AJ94" s="83">
        <v>0</v>
      </c>
      <c r="AK94" s="83">
        <v>0</v>
      </c>
      <c r="AL94" s="88">
        <f t="shared" si="51"/>
        <v>0</v>
      </c>
      <c r="AM94" s="88">
        <f t="shared" si="52"/>
        <v>10451100</v>
      </c>
      <c r="AN94" s="88">
        <f t="shared" si="52"/>
        <v>0</v>
      </c>
      <c r="AO94" s="84">
        <f t="shared" si="53"/>
        <v>10451100</v>
      </c>
    </row>
    <row r="95" spans="1:41" s="46" customFormat="1" ht="12" customHeight="1" x14ac:dyDescent="0.2">
      <c r="A95" s="44">
        <v>800084089</v>
      </c>
      <c r="B95" s="81" t="s">
        <v>189</v>
      </c>
      <c r="C95" s="82">
        <v>0</v>
      </c>
      <c r="D95" s="83">
        <v>1079300</v>
      </c>
      <c r="E95" s="109">
        <f t="shared" si="47"/>
        <v>1079300</v>
      </c>
      <c r="F95" s="82">
        <v>0</v>
      </c>
      <c r="G95" s="7">
        <v>0</v>
      </c>
      <c r="H95" s="18">
        <f t="shared" si="48"/>
        <v>0</v>
      </c>
      <c r="I95" s="82">
        <v>0</v>
      </c>
      <c r="J95" s="83">
        <v>0</v>
      </c>
      <c r="K95" s="109">
        <f t="shared" si="54"/>
        <v>0</v>
      </c>
      <c r="L95" s="82">
        <v>0</v>
      </c>
      <c r="M95" s="83">
        <v>0</v>
      </c>
      <c r="N95" s="109">
        <f t="shared" si="55"/>
        <v>0</v>
      </c>
      <c r="O95" s="82">
        <v>265200</v>
      </c>
      <c r="P95" s="83">
        <v>0</v>
      </c>
      <c r="Q95" s="84">
        <f t="shared" si="36"/>
        <v>265200</v>
      </c>
      <c r="R95" s="15">
        <v>0</v>
      </c>
      <c r="S95" s="7">
        <v>0</v>
      </c>
      <c r="T95" s="84">
        <f t="shared" si="37"/>
        <v>0</v>
      </c>
      <c r="U95" s="82">
        <v>0</v>
      </c>
      <c r="V95" s="83">
        <v>0</v>
      </c>
      <c r="W95" s="84">
        <f t="shared" si="43"/>
        <v>0</v>
      </c>
      <c r="X95" s="82">
        <v>0</v>
      </c>
      <c r="Y95" s="83">
        <v>0</v>
      </c>
      <c r="Z95" s="84">
        <f t="shared" si="56"/>
        <v>0</v>
      </c>
      <c r="AA95" s="82">
        <v>0</v>
      </c>
      <c r="AB95" s="83">
        <v>0</v>
      </c>
      <c r="AC95" s="84">
        <f t="shared" si="29"/>
        <v>0</v>
      </c>
      <c r="AD95" s="82">
        <v>0</v>
      </c>
      <c r="AE95" s="88">
        <v>0</v>
      </c>
      <c r="AF95" s="84">
        <f t="shared" si="49"/>
        <v>0</v>
      </c>
      <c r="AG95" s="87">
        <v>0</v>
      </c>
      <c r="AH95" s="88">
        <v>0</v>
      </c>
      <c r="AI95" s="88">
        <f t="shared" si="50"/>
        <v>0</v>
      </c>
      <c r="AJ95" s="83">
        <v>0</v>
      </c>
      <c r="AK95" s="88">
        <v>0</v>
      </c>
      <c r="AL95" s="88">
        <f t="shared" si="51"/>
        <v>0</v>
      </c>
      <c r="AM95" s="88">
        <f t="shared" si="52"/>
        <v>265200</v>
      </c>
      <c r="AN95" s="88">
        <f t="shared" si="52"/>
        <v>1079300</v>
      </c>
      <c r="AO95" s="84">
        <f t="shared" si="53"/>
        <v>1344500</v>
      </c>
    </row>
    <row r="96" spans="1:41" s="46" customFormat="1" ht="12" customHeight="1" x14ac:dyDescent="0.2">
      <c r="A96" s="44">
        <v>860517647</v>
      </c>
      <c r="B96" s="81" t="s">
        <v>255</v>
      </c>
      <c r="C96" s="82">
        <v>0</v>
      </c>
      <c r="D96" s="83">
        <v>0</v>
      </c>
      <c r="E96" s="109">
        <v>0</v>
      </c>
      <c r="F96" s="82">
        <v>0</v>
      </c>
      <c r="G96" s="7">
        <v>0</v>
      </c>
      <c r="H96" s="18">
        <f t="shared" si="48"/>
        <v>0</v>
      </c>
      <c r="I96" s="82">
        <v>0</v>
      </c>
      <c r="J96" s="83">
        <v>0</v>
      </c>
      <c r="K96" s="109">
        <f t="shared" si="54"/>
        <v>0</v>
      </c>
      <c r="L96" s="82">
        <v>0</v>
      </c>
      <c r="M96" s="83">
        <v>0</v>
      </c>
      <c r="N96" s="109">
        <f t="shared" si="55"/>
        <v>0</v>
      </c>
      <c r="O96" s="82">
        <v>0</v>
      </c>
      <c r="P96" s="83">
        <v>0</v>
      </c>
      <c r="Q96" s="84">
        <f t="shared" si="36"/>
        <v>0</v>
      </c>
      <c r="R96" s="15">
        <v>0</v>
      </c>
      <c r="S96" s="7">
        <v>0</v>
      </c>
      <c r="T96" s="84">
        <f t="shared" si="37"/>
        <v>0</v>
      </c>
      <c r="U96" s="82"/>
      <c r="V96" s="83"/>
      <c r="W96" s="84"/>
      <c r="X96" s="82"/>
      <c r="Y96" s="83"/>
      <c r="Z96" s="84"/>
      <c r="AA96" s="82">
        <v>0</v>
      </c>
      <c r="AB96" s="83">
        <v>0</v>
      </c>
      <c r="AC96" s="84">
        <f t="shared" si="29"/>
        <v>0</v>
      </c>
      <c r="AD96" s="82">
        <v>69521270</v>
      </c>
      <c r="AE96" s="88">
        <v>0</v>
      </c>
      <c r="AF96" s="84">
        <f t="shared" si="49"/>
        <v>69521270</v>
      </c>
      <c r="AG96" s="87">
        <v>0</v>
      </c>
      <c r="AH96" s="88">
        <v>0</v>
      </c>
      <c r="AI96" s="88">
        <f t="shared" si="50"/>
        <v>0</v>
      </c>
      <c r="AJ96" s="83">
        <v>40986066</v>
      </c>
      <c r="AK96" s="88">
        <v>0</v>
      </c>
      <c r="AL96" s="88">
        <f t="shared" si="51"/>
        <v>40986066</v>
      </c>
      <c r="AM96" s="88">
        <f t="shared" si="52"/>
        <v>110507336</v>
      </c>
      <c r="AN96" s="88">
        <f t="shared" si="52"/>
        <v>0</v>
      </c>
      <c r="AO96" s="84">
        <f t="shared" si="53"/>
        <v>110507336</v>
      </c>
    </row>
    <row r="97" spans="1:41" s="46" customFormat="1" ht="12" customHeight="1" x14ac:dyDescent="0.2">
      <c r="A97" s="44">
        <v>860033418</v>
      </c>
      <c r="B97" s="81" t="s">
        <v>190</v>
      </c>
      <c r="C97" s="82">
        <v>0</v>
      </c>
      <c r="D97" s="83">
        <v>5065700</v>
      </c>
      <c r="E97" s="109">
        <f t="shared" si="47"/>
        <v>5065700</v>
      </c>
      <c r="F97" s="82">
        <v>1244400</v>
      </c>
      <c r="G97" s="7">
        <v>0</v>
      </c>
      <c r="H97" s="18">
        <f t="shared" si="48"/>
        <v>1244400</v>
      </c>
      <c r="I97" s="82">
        <v>0</v>
      </c>
      <c r="J97" s="83">
        <v>0</v>
      </c>
      <c r="K97" s="109">
        <f t="shared" si="54"/>
        <v>0</v>
      </c>
      <c r="L97" s="82">
        <v>0</v>
      </c>
      <c r="M97" s="83">
        <v>0</v>
      </c>
      <c r="N97" s="109">
        <f t="shared" si="55"/>
        <v>0</v>
      </c>
      <c r="O97" s="82">
        <v>0</v>
      </c>
      <c r="P97" s="83">
        <v>0</v>
      </c>
      <c r="Q97" s="84">
        <f t="shared" si="36"/>
        <v>0</v>
      </c>
      <c r="R97" s="15">
        <v>0</v>
      </c>
      <c r="S97" s="7">
        <v>0</v>
      </c>
      <c r="T97" s="84">
        <f t="shared" si="37"/>
        <v>0</v>
      </c>
      <c r="U97" s="82">
        <v>0</v>
      </c>
      <c r="V97" s="83">
        <v>0</v>
      </c>
      <c r="W97" s="84">
        <f t="shared" si="43"/>
        <v>0</v>
      </c>
      <c r="X97" s="82">
        <v>0</v>
      </c>
      <c r="Y97" s="83">
        <v>0</v>
      </c>
      <c r="Z97" s="84">
        <f t="shared" si="56"/>
        <v>0</v>
      </c>
      <c r="AA97" s="82">
        <v>0</v>
      </c>
      <c r="AB97" s="83">
        <v>0</v>
      </c>
      <c r="AC97" s="84">
        <f t="shared" si="29"/>
        <v>0</v>
      </c>
      <c r="AD97" s="82">
        <v>0</v>
      </c>
      <c r="AE97" s="88">
        <v>0</v>
      </c>
      <c r="AF97" s="84">
        <f t="shared" si="49"/>
        <v>0</v>
      </c>
      <c r="AG97" s="87">
        <v>0</v>
      </c>
      <c r="AH97" s="88">
        <v>0</v>
      </c>
      <c r="AI97" s="88">
        <f t="shared" si="50"/>
        <v>0</v>
      </c>
      <c r="AJ97" s="83">
        <v>0</v>
      </c>
      <c r="AK97" s="88">
        <v>0</v>
      </c>
      <c r="AL97" s="88">
        <f t="shared" si="51"/>
        <v>0</v>
      </c>
      <c r="AM97" s="88">
        <f t="shared" si="52"/>
        <v>1244400</v>
      </c>
      <c r="AN97" s="88">
        <f t="shared" si="52"/>
        <v>5065700</v>
      </c>
      <c r="AO97" s="84">
        <f t="shared" si="53"/>
        <v>6310100</v>
      </c>
    </row>
    <row r="98" spans="1:41" s="46" customFormat="1" ht="12" customHeight="1" x14ac:dyDescent="0.2">
      <c r="A98" s="44">
        <v>830015970</v>
      </c>
      <c r="B98" s="81" t="s">
        <v>191</v>
      </c>
      <c r="C98" s="82">
        <v>0</v>
      </c>
      <c r="D98" s="83">
        <v>0</v>
      </c>
      <c r="E98" s="109">
        <f t="shared" si="47"/>
        <v>0</v>
      </c>
      <c r="F98" s="82">
        <v>34958450</v>
      </c>
      <c r="G98" s="7">
        <v>0</v>
      </c>
      <c r="H98" s="18">
        <f t="shared" si="48"/>
        <v>34958450</v>
      </c>
      <c r="I98" s="82">
        <v>0</v>
      </c>
      <c r="J98" s="83">
        <v>0</v>
      </c>
      <c r="K98" s="109">
        <f t="shared" si="54"/>
        <v>0</v>
      </c>
      <c r="L98" s="82">
        <v>0</v>
      </c>
      <c r="M98" s="83">
        <v>0</v>
      </c>
      <c r="N98" s="109">
        <f t="shared" si="55"/>
        <v>0</v>
      </c>
      <c r="O98" s="82">
        <v>43286555</v>
      </c>
      <c r="P98" s="83">
        <v>0</v>
      </c>
      <c r="Q98" s="84">
        <f t="shared" si="36"/>
        <v>43286555</v>
      </c>
      <c r="R98" s="15">
        <v>0</v>
      </c>
      <c r="S98" s="7">
        <v>0</v>
      </c>
      <c r="T98" s="84">
        <f t="shared" si="37"/>
        <v>0</v>
      </c>
      <c r="U98" s="82">
        <v>0</v>
      </c>
      <c r="V98" s="83">
        <v>0</v>
      </c>
      <c r="W98" s="84">
        <f t="shared" si="43"/>
        <v>0</v>
      </c>
      <c r="X98" s="82">
        <v>0</v>
      </c>
      <c r="Y98" s="83">
        <v>0</v>
      </c>
      <c r="Z98" s="84">
        <f t="shared" si="56"/>
        <v>0</v>
      </c>
      <c r="AA98" s="82">
        <v>0</v>
      </c>
      <c r="AB98" s="83">
        <v>0</v>
      </c>
      <c r="AC98" s="84">
        <f t="shared" si="29"/>
        <v>0</v>
      </c>
      <c r="AD98" s="82">
        <v>0</v>
      </c>
      <c r="AE98" s="88">
        <v>0</v>
      </c>
      <c r="AF98" s="84">
        <f t="shared" si="49"/>
        <v>0</v>
      </c>
      <c r="AG98" s="87">
        <v>0</v>
      </c>
      <c r="AH98" s="88">
        <v>0</v>
      </c>
      <c r="AI98" s="88">
        <f t="shared" si="50"/>
        <v>0</v>
      </c>
      <c r="AJ98" s="83">
        <v>0</v>
      </c>
      <c r="AK98" s="88">
        <v>0</v>
      </c>
      <c r="AL98" s="88">
        <f t="shared" si="51"/>
        <v>0</v>
      </c>
      <c r="AM98" s="88">
        <f t="shared" si="52"/>
        <v>78245005</v>
      </c>
      <c r="AN98" s="88">
        <f t="shared" si="52"/>
        <v>0</v>
      </c>
      <c r="AO98" s="84">
        <f t="shared" si="53"/>
        <v>78245005</v>
      </c>
    </row>
    <row r="99" spans="1:41" s="46" customFormat="1" ht="12" customHeight="1" x14ac:dyDescent="0.2">
      <c r="A99" s="44">
        <v>860007759</v>
      </c>
      <c r="B99" s="81" t="s">
        <v>235</v>
      </c>
      <c r="C99" s="82">
        <v>0</v>
      </c>
      <c r="D99" s="83">
        <v>0</v>
      </c>
      <c r="E99" s="109">
        <f t="shared" si="47"/>
        <v>0</v>
      </c>
      <c r="F99" s="82">
        <v>0</v>
      </c>
      <c r="G99" s="7">
        <v>0</v>
      </c>
      <c r="H99" s="18">
        <f t="shared" si="48"/>
        <v>0</v>
      </c>
      <c r="I99" s="82">
        <v>0</v>
      </c>
      <c r="J99" s="83">
        <v>0</v>
      </c>
      <c r="K99" s="109">
        <f t="shared" si="54"/>
        <v>0</v>
      </c>
      <c r="L99" s="82">
        <v>0</v>
      </c>
      <c r="M99" s="83">
        <v>0</v>
      </c>
      <c r="N99" s="109">
        <f t="shared" si="55"/>
        <v>0</v>
      </c>
      <c r="O99" s="82">
        <v>0</v>
      </c>
      <c r="P99" s="83">
        <v>0</v>
      </c>
      <c r="Q99" s="84">
        <f t="shared" si="36"/>
        <v>0</v>
      </c>
      <c r="R99" s="15">
        <v>0</v>
      </c>
      <c r="S99" s="7">
        <v>0</v>
      </c>
      <c r="T99" s="84">
        <f t="shared" si="37"/>
        <v>0</v>
      </c>
      <c r="U99" s="82">
        <v>45745735</v>
      </c>
      <c r="V99" s="83">
        <v>0</v>
      </c>
      <c r="W99" s="84">
        <f t="shared" si="43"/>
        <v>45745735</v>
      </c>
      <c r="X99" s="82">
        <v>0</v>
      </c>
      <c r="Y99" s="83">
        <v>0</v>
      </c>
      <c r="Z99" s="84">
        <f t="shared" si="56"/>
        <v>0</v>
      </c>
      <c r="AA99" s="82">
        <v>0</v>
      </c>
      <c r="AB99" s="83">
        <v>0</v>
      </c>
      <c r="AC99" s="84">
        <f t="shared" si="29"/>
        <v>0</v>
      </c>
      <c r="AD99" s="82">
        <v>27495020</v>
      </c>
      <c r="AE99" s="88">
        <v>0</v>
      </c>
      <c r="AF99" s="84">
        <f t="shared" si="49"/>
        <v>27495020</v>
      </c>
      <c r="AG99" s="87">
        <v>0</v>
      </c>
      <c r="AH99" s="88">
        <v>0</v>
      </c>
      <c r="AI99" s="88">
        <f t="shared" si="50"/>
        <v>0</v>
      </c>
      <c r="AJ99" s="83">
        <v>0</v>
      </c>
      <c r="AK99" s="88">
        <v>0</v>
      </c>
      <c r="AL99" s="88">
        <f t="shared" si="51"/>
        <v>0</v>
      </c>
      <c r="AM99" s="88">
        <f t="shared" si="52"/>
        <v>73240755</v>
      </c>
      <c r="AN99" s="88">
        <f t="shared" si="52"/>
        <v>0</v>
      </c>
      <c r="AO99" s="84">
        <f t="shared" si="53"/>
        <v>73240755</v>
      </c>
    </row>
    <row r="100" spans="1:41" s="46" customFormat="1" ht="12" customHeight="1" x14ac:dyDescent="0.2">
      <c r="A100" s="44">
        <v>860038374</v>
      </c>
      <c r="B100" s="81" t="s">
        <v>236</v>
      </c>
      <c r="C100" s="82">
        <v>0</v>
      </c>
      <c r="D100" s="83">
        <v>0</v>
      </c>
      <c r="E100" s="109">
        <f t="shared" si="47"/>
        <v>0</v>
      </c>
      <c r="F100" s="82">
        <v>0</v>
      </c>
      <c r="G100" s="7">
        <v>0</v>
      </c>
      <c r="H100" s="18">
        <f t="shared" si="48"/>
        <v>0</v>
      </c>
      <c r="I100" s="82">
        <v>0</v>
      </c>
      <c r="J100" s="83">
        <v>0</v>
      </c>
      <c r="K100" s="109">
        <f t="shared" si="54"/>
        <v>0</v>
      </c>
      <c r="L100" s="82">
        <v>0</v>
      </c>
      <c r="M100" s="83">
        <v>0</v>
      </c>
      <c r="N100" s="109">
        <f t="shared" si="55"/>
        <v>0</v>
      </c>
      <c r="O100" s="82">
        <v>0</v>
      </c>
      <c r="P100" s="83">
        <v>0</v>
      </c>
      <c r="Q100" s="84">
        <f t="shared" si="36"/>
        <v>0</v>
      </c>
      <c r="R100" s="15">
        <v>0</v>
      </c>
      <c r="S100" s="7">
        <v>0</v>
      </c>
      <c r="T100" s="84">
        <f t="shared" si="37"/>
        <v>0</v>
      </c>
      <c r="U100" s="82">
        <v>170444525</v>
      </c>
      <c r="V100" s="83">
        <v>0</v>
      </c>
      <c r="W100" s="84">
        <f t="shared" si="43"/>
        <v>170444525</v>
      </c>
      <c r="X100" s="82">
        <v>0</v>
      </c>
      <c r="Y100" s="83">
        <v>0</v>
      </c>
      <c r="Z100" s="84">
        <f t="shared" si="56"/>
        <v>0</v>
      </c>
      <c r="AA100" s="82">
        <v>0</v>
      </c>
      <c r="AB100" s="83">
        <v>0</v>
      </c>
      <c r="AC100" s="84">
        <f t="shared" si="29"/>
        <v>0</v>
      </c>
      <c r="AD100" s="82">
        <v>0</v>
      </c>
      <c r="AE100" s="88">
        <v>0</v>
      </c>
      <c r="AF100" s="84">
        <f t="shared" si="49"/>
        <v>0</v>
      </c>
      <c r="AG100" s="87">
        <v>0</v>
      </c>
      <c r="AH100" s="88">
        <v>0</v>
      </c>
      <c r="AI100" s="88">
        <f t="shared" si="50"/>
        <v>0</v>
      </c>
      <c r="AJ100" s="83">
        <v>0</v>
      </c>
      <c r="AK100" s="88">
        <v>0</v>
      </c>
      <c r="AL100" s="88">
        <f t="shared" si="51"/>
        <v>0</v>
      </c>
      <c r="AM100" s="88">
        <f t="shared" si="52"/>
        <v>170444525</v>
      </c>
      <c r="AN100" s="88">
        <f t="shared" si="52"/>
        <v>0</v>
      </c>
      <c r="AO100" s="84">
        <f t="shared" si="53"/>
        <v>170444525</v>
      </c>
    </row>
    <row r="101" spans="1:41" s="46" customFormat="1" ht="12" customHeight="1" x14ac:dyDescent="0.2">
      <c r="A101" s="44">
        <v>860403721</v>
      </c>
      <c r="B101" s="81" t="s">
        <v>192</v>
      </c>
      <c r="C101" s="82">
        <v>0</v>
      </c>
      <c r="D101" s="83">
        <v>0</v>
      </c>
      <c r="E101" s="109">
        <f t="shared" si="47"/>
        <v>0</v>
      </c>
      <c r="F101" s="82">
        <v>0</v>
      </c>
      <c r="G101" s="7">
        <v>23131334</v>
      </c>
      <c r="H101" s="18">
        <f t="shared" si="48"/>
        <v>23131334</v>
      </c>
      <c r="I101" s="82">
        <v>0</v>
      </c>
      <c r="J101" s="83">
        <v>0</v>
      </c>
      <c r="K101" s="109">
        <f t="shared" si="54"/>
        <v>0</v>
      </c>
      <c r="L101" s="82">
        <v>0</v>
      </c>
      <c r="M101" s="83">
        <v>0</v>
      </c>
      <c r="N101" s="109">
        <f t="shared" si="55"/>
        <v>0</v>
      </c>
      <c r="O101" s="82">
        <v>0</v>
      </c>
      <c r="P101" s="83">
        <v>125441317</v>
      </c>
      <c r="Q101" s="84">
        <f t="shared" si="36"/>
        <v>125441317</v>
      </c>
      <c r="R101" s="15">
        <v>0</v>
      </c>
      <c r="S101" s="7">
        <v>0</v>
      </c>
      <c r="T101" s="84">
        <f t="shared" si="37"/>
        <v>0</v>
      </c>
      <c r="U101" s="82">
        <v>9363623</v>
      </c>
      <c r="V101" s="83">
        <v>0</v>
      </c>
      <c r="W101" s="84">
        <f t="shared" si="43"/>
        <v>9363623</v>
      </c>
      <c r="X101" s="82">
        <v>0</v>
      </c>
      <c r="Y101" s="83">
        <v>0</v>
      </c>
      <c r="Z101" s="84">
        <f t="shared" si="56"/>
        <v>0</v>
      </c>
      <c r="AA101" s="82">
        <v>0</v>
      </c>
      <c r="AB101" s="83">
        <v>0</v>
      </c>
      <c r="AC101" s="84">
        <f t="shared" si="29"/>
        <v>0</v>
      </c>
      <c r="AD101" s="82">
        <v>0</v>
      </c>
      <c r="AE101" s="88">
        <v>0</v>
      </c>
      <c r="AF101" s="84">
        <f t="shared" si="49"/>
        <v>0</v>
      </c>
      <c r="AG101" s="87">
        <v>0</v>
      </c>
      <c r="AH101" s="88">
        <v>0</v>
      </c>
      <c r="AI101" s="88">
        <f t="shared" si="50"/>
        <v>0</v>
      </c>
      <c r="AJ101" s="83">
        <v>60405513</v>
      </c>
      <c r="AK101" s="88">
        <v>0</v>
      </c>
      <c r="AL101" s="88">
        <f t="shared" si="51"/>
        <v>60405513</v>
      </c>
      <c r="AM101" s="88">
        <f t="shared" si="52"/>
        <v>69769136</v>
      </c>
      <c r="AN101" s="88">
        <f t="shared" si="52"/>
        <v>148572651</v>
      </c>
      <c r="AO101" s="84">
        <f t="shared" si="53"/>
        <v>218341787</v>
      </c>
    </row>
    <row r="102" spans="1:41" s="46" customFormat="1" ht="12" customHeight="1" x14ac:dyDescent="0.2">
      <c r="A102" s="44">
        <v>860517302</v>
      </c>
      <c r="B102" s="81" t="s">
        <v>193</v>
      </c>
      <c r="C102" s="82">
        <v>0</v>
      </c>
      <c r="D102" s="83">
        <v>0</v>
      </c>
      <c r="E102" s="109">
        <f t="shared" si="47"/>
        <v>0</v>
      </c>
      <c r="F102" s="82">
        <v>31050909</v>
      </c>
      <c r="G102" s="7">
        <v>0</v>
      </c>
      <c r="H102" s="18">
        <f t="shared" si="48"/>
        <v>31050909</v>
      </c>
      <c r="I102" s="82">
        <v>0</v>
      </c>
      <c r="J102" s="83">
        <v>0</v>
      </c>
      <c r="K102" s="109">
        <f t="shared" si="54"/>
        <v>0</v>
      </c>
      <c r="L102" s="82">
        <v>0</v>
      </c>
      <c r="M102" s="83">
        <v>0</v>
      </c>
      <c r="N102" s="109">
        <f t="shared" si="55"/>
        <v>0</v>
      </c>
      <c r="O102" s="82">
        <v>35599318</v>
      </c>
      <c r="P102" s="83">
        <v>0</v>
      </c>
      <c r="Q102" s="84">
        <f t="shared" si="36"/>
        <v>35599318</v>
      </c>
      <c r="R102" s="15">
        <v>0</v>
      </c>
      <c r="S102" s="7">
        <v>0</v>
      </c>
      <c r="T102" s="84">
        <f t="shared" si="37"/>
        <v>0</v>
      </c>
      <c r="U102" s="82">
        <v>0</v>
      </c>
      <c r="V102" s="83">
        <v>0</v>
      </c>
      <c r="W102" s="84">
        <f t="shared" si="43"/>
        <v>0</v>
      </c>
      <c r="X102" s="82">
        <v>0</v>
      </c>
      <c r="Y102" s="83">
        <v>0</v>
      </c>
      <c r="Z102" s="84">
        <f t="shared" si="56"/>
        <v>0</v>
      </c>
      <c r="AA102" s="82">
        <v>0</v>
      </c>
      <c r="AB102" s="83">
        <v>0</v>
      </c>
      <c r="AC102" s="84">
        <f t="shared" si="29"/>
        <v>0</v>
      </c>
      <c r="AD102" s="82">
        <v>0</v>
      </c>
      <c r="AE102" s="88">
        <v>0</v>
      </c>
      <c r="AF102" s="84">
        <v>0</v>
      </c>
      <c r="AG102" s="87">
        <v>0</v>
      </c>
      <c r="AH102" s="88">
        <v>0</v>
      </c>
      <c r="AI102" s="88">
        <f t="shared" si="50"/>
        <v>0</v>
      </c>
      <c r="AJ102" s="83">
        <v>0</v>
      </c>
      <c r="AK102" s="88">
        <v>0</v>
      </c>
      <c r="AL102" s="88">
        <f t="shared" si="51"/>
        <v>0</v>
      </c>
      <c r="AM102" s="88">
        <f t="shared" si="52"/>
        <v>66650227</v>
      </c>
      <c r="AN102" s="88">
        <f t="shared" si="52"/>
        <v>0</v>
      </c>
      <c r="AO102" s="84">
        <f t="shared" si="53"/>
        <v>66650227</v>
      </c>
    </row>
    <row r="103" spans="1:41" s="46" customFormat="1" ht="12" customHeight="1" x14ac:dyDescent="0.2">
      <c r="A103" s="44">
        <v>890481276</v>
      </c>
      <c r="B103" s="81" t="s">
        <v>65</v>
      </c>
      <c r="C103" s="82">
        <v>0</v>
      </c>
      <c r="D103" s="83">
        <v>0</v>
      </c>
      <c r="E103" s="109">
        <v>0</v>
      </c>
      <c r="F103" s="82">
        <v>0</v>
      </c>
      <c r="G103" s="7">
        <v>0</v>
      </c>
      <c r="H103" s="18">
        <v>0</v>
      </c>
      <c r="I103" s="82">
        <v>0</v>
      </c>
      <c r="J103" s="83">
        <v>6505318.1100000003</v>
      </c>
      <c r="K103" s="109">
        <f t="shared" si="54"/>
        <v>6505318.1100000003</v>
      </c>
      <c r="L103" s="82">
        <v>0</v>
      </c>
      <c r="M103" s="83">
        <v>0</v>
      </c>
      <c r="N103" s="109">
        <f t="shared" si="55"/>
        <v>0</v>
      </c>
      <c r="O103" s="82">
        <v>0</v>
      </c>
      <c r="P103" s="83">
        <v>0</v>
      </c>
      <c r="Q103" s="84">
        <f t="shared" si="36"/>
        <v>0</v>
      </c>
      <c r="R103" s="15">
        <v>0</v>
      </c>
      <c r="S103" s="7">
        <v>0</v>
      </c>
      <c r="T103" s="84">
        <f t="shared" si="37"/>
        <v>0</v>
      </c>
      <c r="U103" s="82">
        <v>0</v>
      </c>
      <c r="V103" s="83">
        <v>0</v>
      </c>
      <c r="W103" s="84">
        <f t="shared" si="43"/>
        <v>0</v>
      </c>
      <c r="X103" s="82">
        <v>0</v>
      </c>
      <c r="Y103" s="83">
        <v>0</v>
      </c>
      <c r="Z103" s="84">
        <f t="shared" si="56"/>
        <v>0</v>
      </c>
      <c r="AA103" s="82">
        <v>0</v>
      </c>
      <c r="AB103" s="83">
        <v>0</v>
      </c>
      <c r="AC103" s="84">
        <f t="shared" si="29"/>
        <v>0</v>
      </c>
      <c r="AD103" s="82">
        <v>0</v>
      </c>
      <c r="AE103" s="88">
        <v>0</v>
      </c>
      <c r="AF103" s="84">
        <v>0</v>
      </c>
      <c r="AG103" s="87">
        <v>0</v>
      </c>
      <c r="AH103" s="88">
        <v>7019</v>
      </c>
      <c r="AI103" s="88">
        <f t="shared" si="50"/>
        <v>7019</v>
      </c>
      <c r="AJ103" s="83">
        <v>0</v>
      </c>
      <c r="AK103" s="88">
        <v>0</v>
      </c>
      <c r="AL103" s="88">
        <f t="shared" si="51"/>
        <v>0</v>
      </c>
      <c r="AM103" s="88">
        <f t="shared" si="52"/>
        <v>0</v>
      </c>
      <c r="AN103" s="88">
        <f t="shared" si="52"/>
        <v>6512337.1100000003</v>
      </c>
      <c r="AO103" s="84">
        <f t="shared" si="53"/>
        <v>6512337.1100000003</v>
      </c>
    </row>
    <row r="104" spans="1:41" s="46" customFormat="1" ht="12" customHeight="1" x14ac:dyDescent="0.2">
      <c r="A104" s="44">
        <v>860075558</v>
      </c>
      <c r="B104" s="81" t="s">
        <v>240</v>
      </c>
      <c r="C104" s="82">
        <v>0</v>
      </c>
      <c r="D104" s="83">
        <v>0</v>
      </c>
      <c r="E104" s="109">
        <v>0</v>
      </c>
      <c r="F104" s="82">
        <v>0</v>
      </c>
      <c r="G104" s="7">
        <v>0</v>
      </c>
      <c r="H104" s="18">
        <v>0</v>
      </c>
      <c r="I104" s="82">
        <v>0</v>
      </c>
      <c r="J104" s="83">
        <v>0</v>
      </c>
      <c r="K104" s="109">
        <v>0</v>
      </c>
      <c r="L104" s="82">
        <v>0</v>
      </c>
      <c r="M104" s="83">
        <v>0</v>
      </c>
      <c r="N104" s="109">
        <v>0</v>
      </c>
      <c r="O104" s="82">
        <v>0</v>
      </c>
      <c r="P104" s="83">
        <v>0</v>
      </c>
      <c r="Q104" s="84">
        <v>0</v>
      </c>
      <c r="R104" s="15">
        <v>0</v>
      </c>
      <c r="S104" s="7">
        <v>0</v>
      </c>
      <c r="T104" s="84">
        <v>0</v>
      </c>
      <c r="U104" s="82">
        <v>0</v>
      </c>
      <c r="V104" s="83">
        <v>0</v>
      </c>
      <c r="W104" s="84">
        <f t="shared" si="43"/>
        <v>0</v>
      </c>
      <c r="X104" s="82">
        <v>14971836</v>
      </c>
      <c r="Y104" s="83">
        <v>0</v>
      </c>
      <c r="Z104" s="84">
        <f t="shared" si="56"/>
        <v>14971836</v>
      </c>
      <c r="AA104" s="82">
        <v>0</v>
      </c>
      <c r="AB104" s="83">
        <v>0</v>
      </c>
      <c r="AC104" s="84">
        <f t="shared" si="29"/>
        <v>0</v>
      </c>
      <c r="AD104" s="82">
        <v>0</v>
      </c>
      <c r="AE104" s="88">
        <v>0</v>
      </c>
      <c r="AF104" s="84">
        <v>0</v>
      </c>
      <c r="AG104" s="87">
        <v>0</v>
      </c>
      <c r="AH104" s="88">
        <v>0</v>
      </c>
      <c r="AI104" s="88">
        <f t="shared" si="50"/>
        <v>0</v>
      </c>
      <c r="AJ104" s="83">
        <v>0</v>
      </c>
      <c r="AK104" s="88">
        <v>0</v>
      </c>
      <c r="AL104" s="88">
        <f t="shared" si="51"/>
        <v>0</v>
      </c>
      <c r="AM104" s="88">
        <f t="shared" ref="AM104:AN119" si="57">C104+F104+I104+L104+O104+R104+U104+X104+AA104+AD104+AG104+AJ104</f>
        <v>14971836</v>
      </c>
      <c r="AN104" s="88">
        <f t="shared" si="57"/>
        <v>0</v>
      </c>
      <c r="AO104" s="84">
        <f t="shared" si="53"/>
        <v>14971836</v>
      </c>
    </row>
    <row r="105" spans="1:41" s="46" customFormat="1" ht="12" customHeight="1" x14ac:dyDescent="0.2">
      <c r="A105" s="44">
        <v>800250596</v>
      </c>
      <c r="B105" s="81" t="s">
        <v>194</v>
      </c>
      <c r="C105" s="82">
        <v>0</v>
      </c>
      <c r="D105" s="83">
        <v>0</v>
      </c>
      <c r="E105" s="109">
        <v>0</v>
      </c>
      <c r="F105" s="82">
        <v>0</v>
      </c>
      <c r="G105" s="7">
        <v>0</v>
      </c>
      <c r="H105" s="18">
        <v>0</v>
      </c>
      <c r="I105" s="82">
        <v>0</v>
      </c>
      <c r="J105" s="83">
        <v>0</v>
      </c>
      <c r="K105" s="109">
        <f t="shared" si="54"/>
        <v>0</v>
      </c>
      <c r="L105" s="82">
        <v>223892</v>
      </c>
      <c r="M105" s="83">
        <v>0</v>
      </c>
      <c r="N105" s="84">
        <f t="shared" si="55"/>
        <v>223892</v>
      </c>
      <c r="O105" s="82">
        <v>0</v>
      </c>
      <c r="P105" s="83">
        <v>0</v>
      </c>
      <c r="Q105" s="84">
        <f t="shared" si="36"/>
        <v>0</v>
      </c>
      <c r="R105" s="15">
        <v>0</v>
      </c>
      <c r="S105" s="7">
        <v>0</v>
      </c>
      <c r="T105" s="84">
        <f t="shared" si="37"/>
        <v>0</v>
      </c>
      <c r="U105" s="82">
        <v>0</v>
      </c>
      <c r="V105" s="83">
        <v>0</v>
      </c>
      <c r="W105" s="84">
        <f t="shared" si="43"/>
        <v>0</v>
      </c>
      <c r="X105" s="82">
        <v>0</v>
      </c>
      <c r="Y105" s="83">
        <v>0</v>
      </c>
      <c r="Z105" s="84">
        <f t="shared" si="56"/>
        <v>0</v>
      </c>
      <c r="AA105" s="82">
        <v>0</v>
      </c>
      <c r="AB105" s="83">
        <v>0</v>
      </c>
      <c r="AC105" s="84">
        <f t="shared" si="29"/>
        <v>0</v>
      </c>
      <c r="AD105" s="82">
        <v>0</v>
      </c>
      <c r="AE105" s="88">
        <v>0</v>
      </c>
      <c r="AF105" s="84">
        <v>0</v>
      </c>
      <c r="AG105" s="87">
        <v>0</v>
      </c>
      <c r="AH105" s="88">
        <v>0</v>
      </c>
      <c r="AI105" s="88">
        <f t="shared" si="50"/>
        <v>0</v>
      </c>
      <c r="AJ105" s="83">
        <v>0</v>
      </c>
      <c r="AK105" s="88">
        <v>0</v>
      </c>
      <c r="AL105" s="88">
        <f t="shared" si="51"/>
        <v>0</v>
      </c>
      <c r="AM105" s="88">
        <f t="shared" si="57"/>
        <v>223892</v>
      </c>
      <c r="AN105" s="88">
        <f t="shared" si="57"/>
        <v>0</v>
      </c>
      <c r="AO105" s="84">
        <f t="shared" si="53"/>
        <v>223892</v>
      </c>
    </row>
    <row r="106" spans="1:41" s="46" customFormat="1" ht="12" customHeight="1" x14ac:dyDescent="0.2">
      <c r="A106" s="44">
        <v>830007606</v>
      </c>
      <c r="B106" s="81" t="s">
        <v>103</v>
      </c>
      <c r="C106" s="82">
        <v>0</v>
      </c>
      <c r="D106" s="83">
        <v>0</v>
      </c>
      <c r="E106" s="109">
        <v>0</v>
      </c>
      <c r="F106" s="82">
        <v>0</v>
      </c>
      <c r="G106" s="7">
        <v>0</v>
      </c>
      <c r="H106" s="18">
        <v>0</v>
      </c>
      <c r="I106" s="82">
        <v>0</v>
      </c>
      <c r="J106" s="83">
        <v>0</v>
      </c>
      <c r="K106" s="109">
        <f t="shared" si="54"/>
        <v>0</v>
      </c>
      <c r="L106" s="82">
        <v>3828036</v>
      </c>
      <c r="M106" s="83">
        <v>0</v>
      </c>
      <c r="N106" s="84">
        <f t="shared" si="55"/>
        <v>3828036</v>
      </c>
      <c r="O106" s="82">
        <v>3192728</v>
      </c>
      <c r="P106" s="83">
        <v>0</v>
      </c>
      <c r="Q106" s="84">
        <f t="shared" si="36"/>
        <v>3192728</v>
      </c>
      <c r="R106" s="15">
        <v>0</v>
      </c>
      <c r="S106" s="7">
        <v>0</v>
      </c>
      <c r="T106" s="84">
        <f t="shared" si="37"/>
        <v>0</v>
      </c>
      <c r="U106" s="82">
        <v>0</v>
      </c>
      <c r="V106" s="83">
        <v>0</v>
      </c>
      <c r="W106" s="84">
        <f t="shared" si="43"/>
        <v>0</v>
      </c>
      <c r="X106" s="82">
        <v>0</v>
      </c>
      <c r="Y106" s="83">
        <v>0</v>
      </c>
      <c r="Z106" s="84">
        <f t="shared" si="56"/>
        <v>0</v>
      </c>
      <c r="AA106" s="82">
        <v>0</v>
      </c>
      <c r="AB106" s="83">
        <v>0</v>
      </c>
      <c r="AC106" s="84">
        <f t="shared" si="29"/>
        <v>0</v>
      </c>
      <c r="AD106" s="82">
        <v>0</v>
      </c>
      <c r="AE106" s="88">
        <v>0</v>
      </c>
      <c r="AF106" s="84">
        <v>0</v>
      </c>
      <c r="AG106" s="87">
        <v>0</v>
      </c>
      <c r="AH106" s="88">
        <v>0</v>
      </c>
      <c r="AI106" s="88">
        <f t="shared" si="50"/>
        <v>0</v>
      </c>
      <c r="AJ106" s="83">
        <v>0</v>
      </c>
      <c r="AK106" s="88">
        <v>0</v>
      </c>
      <c r="AL106" s="88">
        <f t="shared" si="51"/>
        <v>0</v>
      </c>
      <c r="AM106" s="88">
        <f t="shared" si="57"/>
        <v>7020764</v>
      </c>
      <c r="AN106" s="88">
        <f t="shared" si="57"/>
        <v>0</v>
      </c>
      <c r="AO106" s="84">
        <f t="shared" si="53"/>
        <v>7020764</v>
      </c>
    </row>
    <row r="107" spans="1:41" s="46" customFormat="1" ht="12" customHeight="1" x14ac:dyDescent="0.2">
      <c r="A107" s="44">
        <v>830095397</v>
      </c>
      <c r="B107" s="81" t="s">
        <v>195</v>
      </c>
      <c r="C107" s="82">
        <v>0</v>
      </c>
      <c r="D107" s="83">
        <v>0</v>
      </c>
      <c r="E107" s="109">
        <v>0</v>
      </c>
      <c r="F107" s="82">
        <v>0</v>
      </c>
      <c r="G107" s="7">
        <v>0</v>
      </c>
      <c r="H107" s="18">
        <v>0</v>
      </c>
      <c r="I107" s="82">
        <v>0</v>
      </c>
      <c r="J107" s="83">
        <v>0</v>
      </c>
      <c r="K107" s="109">
        <f t="shared" si="54"/>
        <v>0</v>
      </c>
      <c r="L107" s="82">
        <v>1748228</v>
      </c>
      <c r="M107" s="83">
        <v>1337601</v>
      </c>
      <c r="N107" s="84">
        <f t="shared" si="55"/>
        <v>3085829</v>
      </c>
      <c r="O107" s="82">
        <v>0</v>
      </c>
      <c r="P107" s="83">
        <v>0</v>
      </c>
      <c r="Q107" s="84">
        <f t="shared" si="36"/>
        <v>0</v>
      </c>
      <c r="R107" s="15">
        <v>0</v>
      </c>
      <c r="S107" s="7">
        <v>0</v>
      </c>
      <c r="T107" s="84">
        <f t="shared" si="37"/>
        <v>0</v>
      </c>
      <c r="U107" s="82">
        <v>0</v>
      </c>
      <c r="V107" s="83">
        <v>0</v>
      </c>
      <c r="W107" s="84">
        <f t="shared" si="43"/>
        <v>0</v>
      </c>
      <c r="X107" s="82">
        <v>0</v>
      </c>
      <c r="Y107" s="83">
        <v>0</v>
      </c>
      <c r="Z107" s="84">
        <f t="shared" si="56"/>
        <v>0</v>
      </c>
      <c r="AA107" s="82">
        <v>0</v>
      </c>
      <c r="AB107" s="83">
        <v>0</v>
      </c>
      <c r="AC107" s="84">
        <f t="shared" si="29"/>
        <v>0</v>
      </c>
      <c r="AD107" s="82">
        <v>0</v>
      </c>
      <c r="AE107" s="88">
        <v>0</v>
      </c>
      <c r="AF107" s="84">
        <v>0</v>
      </c>
      <c r="AG107" s="87">
        <v>0</v>
      </c>
      <c r="AH107" s="88">
        <v>0</v>
      </c>
      <c r="AI107" s="88">
        <f t="shared" si="50"/>
        <v>0</v>
      </c>
      <c r="AJ107" s="83">
        <v>0</v>
      </c>
      <c r="AK107" s="88">
        <v>0</v>
      </c>
      <c r="AL107" s="88">
        <f t="shared" si="51"/>
        <v>0</v>
      </c>
      <c r="AM107" s="88">
        <f t="shared" si="57"/>
        <v>1748228</v>
      </c>
      <c r="AN107" s="88">
        <f t="shared" si="57"/>
        <v>1337601</v>
      </c>
      <c r="AO107" s="84">
        <f t="shared" si="53"/>
        <v>3085829</v>
      </c>
    </row>
    <row r="108" spans="1:41" s="46" customFormat="1" ht="12" customHeight="1" x14ac:dyDescent="0.2">
      <c r="A108" s="44">
        <v>860007386</v>
      </c>
      <c r="B108" s="81" t="s">
        <v>196</v>
      </c>
      <c r="C108" s="82">
        <v>0</v>
      </c>
      <c r="D108" s="83">
        <v>0</v>
      </c>
      <c r="E108" s="109">
        <v>0</v>
      </c>
      <c r="F108" s="82">
        <v>0</v>
      </c>
      <c r="G108" s="7">
        <v>0</v>
      </c>
      <c r="H108" s="18">
        <v>0</v>
      </c>
      <c r="I108" s="82">
        <v>0</v>
      </c>
      <c r="J108" s="83">
        <v>0</v>
      </c>
      <c r="K108" s="109">
        <f t="shared" si="54"/>
        <v>0</v>
      </c>
      <c r="L108" s="82">
        <v>335165628</v>
      </c>
      <c r="M108" s="83">
        <v>0</v>
      </c>
      <c r="N108" s="84">
        <f t="shared" si="55"/>
        <v>335165628</v>
      </c>
      <c r="O108" s="82">
        <v>0</v>
      </c>
      <c r="P108" s="83">
        <v>0</v>
      </c>
      <c r="Q108" s="84">
        <f t="shared" si="36"/>
        <v>0</v>
      </c>
      <c r="R108" s="15">
        <v>0</v>
      </c>
      <c r="S108" s="7">
        <v>0</v>
      </c>
      <c r="T108" s="84">
        <f t="shared" si="37"/>
        <v>0</v>
      </c>
      <c r="U108" s="82">
        <v>0</v>
      </c>
      <c r="V108" s="83">
        <v>0</v>
      </c>
      <c r="W108" s="84">
        <f t="shared" si="43"/>
        <v>0</v>
      </c>
      <c r="X108" s="82">
        <v>0</v>
      </c>
      <c r="Y108" s="83">
        <v>0</v>
      </c>
      <c r="Z108" s="84">
        <f t="shared" si="56"/>
        <v>0</v>
      </c>
      <c r="AA108" s="82">
        <v>0</v>
      </c>
      <c r="AB108" s="83">
        <v>0</v>
      </c>
      <c r="AC108" s="84">
        <f t="shared" si="29"/>
        <v>0</v>
      </c>
      <c r="AD108" s="82">
        <v>0</v>
      </c>
      <c r="AE108" s="88">
        <v>0</v>
      </c>
      <c r="AF108" s="84">
        <v>0</v>
      </c>
      <c r="AG108" s="87">
        <v>0</v>
      </c>
      <c r="AH108" s="88">
        <v>0</v>
      </c>
      <c r="AI108" s="88">
        <f t="shared" si="50"/>
        <v>0</v>
      </c>
      <c r="AJ108" s="83">
        <v>0</v>
      </c>
      <c r="AK108" s="88">
        <v>0</v>
      </c>
      <c r="AL108" s="88">
        <f t="shared" si="51"/>
        <v>0</v>
      </c>
      <c r="AM108" s="88">
        <f t="shared" si="57"/>
        <v>335165628</v>
      </c>
      <c r="AN108" s="88">
        <f t="shared" si="57"/>
        <v>0</v>
      </c>
      <c r="AO108" s="84">
        <f t="shared" si="53"/>
        <v>335165628</v>
      </c>
    </row>
    <row r="109" spans="1:41" s="46" customFormat="1" ht="12" customHeight="1" x14ac:dyDescent="0.2">
      <c r="A109" s="44">
        <v>860051853</v>
      </c>
      <c r="B109" s="81" t="s">
        <v>197</v>
      </c>
      <c r="C109" s="82">
        <v>0</v>
      </c>
      <c r="D109" s="83">
        <v>0</v>
      </c>
      <c r="E109" s="109">
        <v>0</v>
      </c>
      <c r="F109" s="82">
        <v>0</v>
      </c>
      <c r="G109" s="7">
        <v>0</v>
      </c>
      <c r="H109" s="18">
        <v>0</v>
      </c>
      <c r="I109" s="82">
        <v>0</v>
      </c>
      <c r="J109" s="83">
        <v>0</v>
      </c>
      <c r="K109" s="109">
        <f t="shared" si="54"/>
        <v>0</v>
      </c>
      <c r="L109" s="82">
        <v>0</v>
      </c>
      <c r="M109" s="83">
        <v>0</v>
      </c>
      <c r="N109" s="84">
        <f t="shared" si="55"/>
        <v>0</v>
      </c>
      <c r="O109" s="82">
        <v>59067533</v>
      </c>
      <c r="P109" s="83">
        <v>26385066</v>
      </c>
      <c r="Q109" s="84">
        <f t="shared" si="36"/>
        <v>85452599</v>
      </c>
      <c r="R109" s="15">
        <v>0</v>
      </c>
      <c r="S109" s="7">
        <v>0</v>
      </c>
      <c r="T109" s="84">
        <f t="shared" si="37"/>
        <v>0</v>
      </c>
      <c r="U109" s="82">
        <v>0</v>
      </c>
      <c r="V109" s="83">
        <v>0</v>
      </c>
      <c r="W109" s="84">
        <f t="shared" si="43"/>
        <v>0</v>
      </c>
      <c r="X109" s="82">
        <v>0</v>
      </c>
      <c r="Y109" s="83">
        <v>0</v>
      </c>
      <c r="Z109" s="84">
        <f t="shared" si="56"/>
        <v>0</v>
      </c>
      <c r="AA109" s="82">
        <v>0</v>
      </c>
      <c r="AB109" s="83">
        <v>0</v>
      </c>
      <c r="AC109" s="84">
        <f t="shared" si="29"/>
        <v>0</v>
      </c>
      <c r="AD109" s="82">
        <v>0</v>
      </c>
      <c r="AE109" s="88">
        <v>0</v>
      </c>
      <c r="AF109" s="84">
        <v>0</v>
      </c>
      <c r="AG109" s="87">
        <v>0</v>
      </c>
      <c r="AH109" s="88">
        <v>0</v>
      </c>
      <c r="AI109" s="88">
        <f t="shared" si="50"/>
        <v>0</v>
      </c>
      <c r="AJ109" s="83">
        <v>0</v>
      </c>
      <c r="AK109" s="88">
        <v>0</v>
      </c>
      <c r="AL109" s="88">
        <f t="shared" si="51"/>
        <v>0</v>
      </c>
      <c r="AM109" s="88">
        <f t="shared" si="57"/>
        <v>59067533</v>
      </c>
      <c r="AN109" s="88">
        <f t="shared" si="57"/>
        <v>26385066</v>
      </c>
      <c r="AO109" s="84">
        <f t="shared" si="53"/>
        <v>85452599</v>
      </c>
    </row>
    <row r="110" spans="1:41" s="46" customFormat="1" ht="12" customHeight="1" x14ac:dyDescent="0.2">
      <c r="A110" s="44">
        <v>860503837</v>
      </c>
      <c r="B110" s="81" t="s">
        <v>198</v>
      </c>
      <c r="C110" s="82">
        <v>0</v>
      </c>
      <c r="D110" s="83">
        <v>0</v>
      </c>
      <c r="E110" s="109">
        <v>0</v>
      </c>
      <c r="F110" s="82">
        <v>0</v>
      </c>
      <c r="G110" s="7">
        <v>0</v>
      </c>
      <c r="H110" s="18">
        <v>0</v>
      </c>
      <c r="I110" s="82">
        <v>0</v>
      </c>
      <c r="J110" s="83">
        <v>0</v>
      </c>
      <c r="K110" s="109">
        <f t="shared" si="54"/>
        <v>0</v>
      </c>
      <c r="L110" s="82">
        <v>0</v>
      </c>
      <c r="M110" s="83">
        <v>0</v>
      </c>
      <c r="N110" s="84">
        <f t="shared" si="55"/>
        <v>0</v>
      </c>
      <c r="O110" s="82">
        <v>27265401</v>
      </c>
      <c r="P110" s="83">
        <v>4543411</v>
      </c>
      <c r="Q110" s="84">
        <f t="shared" si="36"/>
        <v>31808812</v>
      </c>
      <c r="R110" s="15">
        <v>4543411</v>
      </c>
      <c r="S110" s="7">
        <v>0</v>
      </c>
      <c r="T110" s="84">
        <f t="shared" si="37"/>
        <v>4543411</v>
      </c>
      <c r="U110" s="82">
        <v>0</v>
      </c>
      <c r="V110" s="83">
        <v>0</v>
      </c>
      <c r="W110" s="84">
        <f t="shared" si="43"/>
        <v>0</v>
      </c>
      <c r="X110" s="82">
        <v>0</v>
      </c>
      <c r="Y110" s="83">
        <v>0</v>
      </c>
      <c r="Z110" s="84">
        <f t="shared" si="56"/>
        <v>0</v>
      </c>
      <c r="AA110" s="82">
        <v>0</v>
      </c>
      <c r="AB110" s="83">
        <v>0</v>
      </c>
      <c r="AC110" s="84">
        <f t="shared" si="29"/>
        <v>0</v>
      </c>
      <c r="AD110" s="82">
        <v>0</v>
      </c>
      <c r="AE110" s="88">
        <v>0</v>
      </c>
      <c r="AF110" s="84">
        <v>0</v>
      </c>
      <c r="AG110" s="87">
        <v>0</v>
      </c>
      <c r="AH110" s="88">
        <v>0</v>
      </c>
      <c r="AI110" s="88">
        <f t="shared" si="50"/>
        <v>0</v>
      </c>
      <c r="AJ110" s="83">
        <v>0</v>
      </c>
      <c r="AK110" s="88">
        <v>0</v>
      </c>
      <c r="AL110" s="88">
        <f t="shared" si="51"/>
        <v>0</v>
      </c>
      <c r="AM110" s="88">
        <f t="shared" si="57"/>
        <v>31808812</v>
      </c>
      <c r="AN110" s="88">
        <f t="shared" si="57"/>
        <v>4543411</v>
      </c>
      <c r="AO110" s="84">
        <f t="shared" si="53"/>
        <v>36352223</v>
      </c>
    </row>
    <row r="111" spans="1:41" s="46" customFormat="1" ht="12" customHeight="1" x14ac:dyDescent="0.2">
      <c r="A111" s="44">
        <v>890307400</v>
      </c>
      <c r="B111" s="81" t="s">
        <v>95</v>
      </c>
      <c r="C111" s="82">
        <v>0</v>
      </c>
      <c r="D111" s="83">
        <v>0</v>
      </c>
      <c r="E111" s="109">
        <v>0</v>
      </c>
      <c r="F111" s="82">
        <v>0</v>
      </c>
      <c r="G111" s="7">
        <v>0</v>
      </c>
      <c r="H111" s="18">
        <v>0</v>
      </c>
      <c r="I111" s="82">
        <v>0</v>
      </c>
      <c r="J111" s="83">
        <v>0</v>
      </c>
      <c r="K111" s="109">
        <f t="shared" si="54"/>
        <v>0</v>
      </c>
      <c r="L111" s="82">
        <v>0</v>
      </c>
      <c r="M111" s="83">
        <v>0</v>
      </c>
      <c r="N111" s="84">
        <f t="shared" si="55"/>
        <v>0</v>
      </c>
      <c r="O111" s="82">
        <v>21876112</v>
      </c>
      <c r="P111" s="83">
        <v>0</v>
      </c>
      <c r="Q111" s="84">
        <f t="shared" si="36"/>
        <v>21876112</v>
      </c>
      <c r="R111" s="15">
        <v>0</v>
      </c>
      <c r="S111" s="7">
        <v>0</v>
      </c>
      <c r="T111" s="84">
        <f t="shared" si="37"/>
        <v>0</v>
      </c>
      <c r="U111" s="82">
        <v>0</v>
      </c>
      <c r="V111" s="83">
        <v>0</v>
      </c>
      <c r="W111" s="84">
        <f t="shared" si="43"/>
        <v>0</v>
      </c>
      <c r="X111" s="82">
        <v>0</v>
      </c>
      <c r="Y111" s="83">
        <v>0</v>
      </c>
      <c r="Z111" s="84">
        <f t="shared" si="56"/>
        <v>0</v>
      </c>
      <c r="AA111" s="82">
        <v>0</v>
      </c>
      <c r="AB111" s="83">
        <v>0</v>
      </c>
      <c r="AC111" s="84">
        <f t="shared" si="29"/>
        <v>0</v>
      </c>
      <c r="AD111" s="82">
        <v>0</v>
      </c>
      <c r="AE111" s="88">
        <v>0</v>
      </c>
      <c r="AF111" s="84">
        <v>0</v>
      </c>
      <c r="AG111" s="87">
        <v>0</v>
      </c>
      <c r="AH111" s="88">
        <v>0</v>
      </c>
      <c r="AI111" s="88">
        <f t="shared" si="50"/>
        <v>0</v>
      </c>
      <c r="AJ111" s="83">
        <v>0</v>
      </c>
      <c r="AK111" s="88">
        <v>0</v>
      </c>
      <c r="AL111" s="88">
        <f t="shared" si="51"/>
        <v>0</v>
      </c>
      <c r="AM111" s="88">
        <f t="shared" si="57"/>
        <v>21876112</v>
      </c>
      <c r="AN111" s="88">
        <f t="shared" si="57"/>
        <v>0</v>
      </c>
      <c r="AO111" s="84">
        <f t="shared" si="53"/>
        <v>21876112</v>
      </c>
    </row>
    <row r="112" spans="1:41" s="46" customFormat="1" ht="12" customHeight="1" x14ac:dyDescent="0.2">
      <c r="A112" s="44">
        <v>860070301</v>
      </c>
      <c r="B112" s="81" t="s">
        <v>199</v>
      </c>
      <c r="C112" s="87">
        <v>0</v>
      </c>
      <c r="D112" s="88">
        <v>0</v>
      </c>
      <c r="E112" s="84">
        <v>0</v>
      </c>
      <c r="F112" s="87">
        <v>0</v>
      </c>
      <c r="G112" s="88">
        <v>0</v>
      </c>
      <c r="H112" s="84">
        <v>0</v>
      </c>
      <c r="I112" s="87">
        <v>0</v>
      </c>
      <c r="J112" s="88">
        <v>0</v>
      </c>
      <c r="K112" s="84">
        <v>0</v>
      </c>
      <c r="L112" s="87">
        <v>0</v>
      </c>
      <c r="M112" s="88">
        <v>0</v>
      </c>
      <c r="N112" s="84">
        <v>0</v>
      </c>
      <c r="O112" s="87">
        <v>0</v>
      </c>
      <c r="P112" s="88">
        <v>0</v>
      </c>
      <c r="Q112" s="84">
        <v>0</v>
      </c>
      <c r="R112" s="15">
        <v>23922357</v>
      </c>
      <c r="S112" s="7">
        <v>0</v>
      </c>
      <c r="T112" s="84">
        <f t="shared" si="37"/>
        <v>23922357</v>
      </c>
      <c r="U112" s="82">
        <v>0</v>
      </c>
      <c r="V112" s="83">
        <v>0</v>
      </c>
      <c r="W112" s="84">
        <f t="shared" si="43"/>
        <v>0</v>
      </c>
      <c r="X112" s="82">
        <v>3221905</v>
      </c>
      <c r="Y112" s="83">
        <v>0</v>
      </c>
      <c r="Z112" s="84">
        <f t="shared" si="56"/>
        <v>3221905</v>
      </c>
      <c r="AA112" s="82">
        <v>0</v>
      </c>
      <c r="AB112" s="83">
        <v>0</v>
      </c>
      <c r="AC112" s="84">
        <f t="shared" si="29"/>
        <v>0</v>
      </c>
      <c r="AD112" s="82">
        <v>0</v>
      </c>
      <c r="AE112" s="88">
        <v>0</v>
      </c>
      <c r="AF112" s="84">
        <v>0</v>
      </c>
      <c r="AG112" s="87">
        <v>0</v>
      </c>
      <c r="AH112" s="88">
        <v>0</v>
      </c>
      <c r="AI112" s="88">
        <f t="shared" si="50"/>
        <v>0</v>
      </c>
      <c r="AJ112" s="83">
        <v>0</v>
      </c>
      <c r="AK112" s="88">
        <v>0</v>
      </c>
      <c r="AL112" s="88">
        <f t="shared" si="51"/>
        <v>0</v>
      </c>
      <c r="AM112" s="88">
        <f t="shared" si="57"/>
        <v>27144262</v>
      </c>
      <c r="AN112" s="88">
        <f t="shared" si="57"/>
        <v>0</v>
      </c>
      <c r="AO112" s="84">
        <f t="shared" si="53"/>
        <v>27144262</v>
      </c>
    </row>
    <row r="113" spans="1:41" s="46" customFormat="1" ht="12" customHeight="1" x14ac:dyDescent="0.2">
      <c r="A113" s="44">
        <v>899999124</v>
      </c>
      <c r="B113" s="81" t="s">
        <v>241</v>
      </c>
      <c r="C113" s="87">
        <v>0</v>
      </c>
      <c r="D113" s="88">
        <v>0</v>
      </c>
      <c r="E113" s="84">
        <v>0</v>
      </c>
      <c r="F113" s="87">
        <v>0</v>
      </c>
      <c r="G113" s="88">
        <v>0</v>
      </c>
      <c r="H113" s="84">
        <v>0</v>
      </c>
      <c r="I113" s="87">
        <v>0</v>
      </c>
      <c r="J113" s="88">
        <v>0</v>
      </c>
      <c r="K113" s="84">
        <v>0</v>
      </c>
      <c r="L113" s="87">
        <v>0</v>
      </c>
      <c r="M113" s="88">
        <v>0</v>
      </c>
      <c r="N113" s="84">
        <v>0</v>
      </c>
      <c r="O113" s="87">
        <v>0</v>
      </c>
      <c r="P113" s="88">
        <v>0</v>
      </c>
      <c r="Q113" s="84">
        <v>0</v>
      </c>
      <c r="R113" s="15">
        <v>0</v>
      </c>
      <c r="S113" s="7">
        <v>0</v>
      </c>
      <c r="T113" s="84">
        <f t="shared" si="37"/>
        <v>0</v>
      </c>
      <c r="U113" s="82">
        <v>0</v>
      </c>
      <c r="V113" s="83">
        <v>0</v>
      </c>
      <c r="W113" s="84">
        <v>0</v>
      </c>
      <c r="X113" s="82">
        <v>2580500</v>
      </c>
      <c r="Y113" s="83">
        <v>0</v>
      </c>
      <c r="Z113" s="84">
        <f t="shared" si="56"/>
        <v>2580500</v>
      </c>
      <c r="AA113" s="82">
        <v>0</v>
      </c>
      <c r="AB113" s="83">
        <v>0</v>
      </c>
      <c r="AC113" s="84">
        <f t="shared" si="29"/>
        <v>0</v>
      </c>
      <c r="AD113" s="82">
        <v>0</v>
      </c>
      <c r="AE113" s="88">
        <v>0</v>
      </c>
      <c r="AF113" s="84">
        <v>0</v>
      </c>
      <c r="AG113" s="87">
        <v>0</v>
      </c>
      <c r="AH113" s="88">
        <v>3065500</v>
      </c>
      <c r="AI113" s="88">
        <f t="shared" si="50"/>
        <v>3065500</v>
      </c>
      <c r="AJ113" s="83">
        <v>12173000</v>
      </c>
      <c r="AK113" s="88">
        <v>0</v>
      </c>
      <c r="AL113" s="88">
        <f t="shared" si="51"/>
        <v>12173000</v>
      </c>
      <c r="AM113" s="88">
        <f t="shared" si="57"/>
        <v>14753500</v>
      </c>
      <c r="AN113" s="88">
        <f t="shared" si="57"/>
        <v>3065500</v>
      </c>
      <c r="AO113" s="84">
        <f t="shared" si="53"/>
        <v>17819000</v>
      </c>
    </row>
    <row r="114" spans="1:41" s="46" customFormat="1" ht="12" customHeight="1" x14ac:dyDescent="0.2">
      <c r="A114" s="44">
        <v>899999090</v>
      </c>
      <c r="B114" s="81" t="s">
        <v>200</v>
      </c>
      <c r="C114" s="82">
        <v>0</v>
      </c>
      <c r="D114" s="83">
        <v>0</v>
      </c>
      <c r="E114" s="109">
        <f t="shared" si="47"/>
        <v>0</v>
      </c>
      <c r="F114" s="82">
        <v>30370875</v>
      </c>
      <c r="G114" s="7">
        <v>0</v>
      </c>
      <c r="H114" s="18">
        <f t="shared" ref="H114" si="58">F114+G114</f>
        <v>30370875</v>
      </c>
      <c r="I114" s="82">
        <v>0</v>
      </c>
      <c r="J114" s="83">
        <v>0</v>
      </c>
      <c r="K114" s="109">
        <f t="shared" ref="K114" si="59">I114+J114</f>
        <v>0</v>
      </c>
      <c r="L114" s="82">
        <v>0</v>
      </c>
      <c r="M114" s="83">
        <v>0</v>
      </c>
      <c r="N114" s="84">
        <f t="shared" si="55"/>
        <v>0</v>
      </c>
      <c r="O114" s="82">
        <v>0</v>
      </c>
      <c r="P114" s="83">
        <v>0</v>
      </c>
      <c r="Q114" s="84">
        <f t="shared" si="36"/>
        <v>0</v>
      </c>
      <c r="R114" s="15">
        <v>0</v>
      </c>
      <c r="S114" s="7">
        <v>0</v>
      </c>
      <c r="T114" s="84">
        <f t="shared" si="37"/>
        <v>0</v>
      </c>
      <c r="U114" s="82">
        <v>0</v>
      </c>
      <c r="V114" s="83">
        <v>0</v>
      </c>
      <c r="W114" s="84">
        <f t="shared" si="43"/>
        <v>0</v>
      </c>
      <c r="X114" s="82">
        <v>0</v>
      </c>
      <c r="Y114" s="83">
        <v>0</v>
      </c>
      <c r="Z114" s="84">
        <f t="shared" si="56"/>
        <v>0</v>
      </c>
      <c r="AA114" s="82">
        <v>0</v>
      </c>
      <c r="AB114" s="83">
        <v>0</v>
      </c>
      <c r="AC114" s="84">
        <f t="shared" si="29"/>
        <v>0</v>
      </c>
      <c r="AD114" s="82">
        <v>0</v>
      </c>
      <c r="AE114" s="88">
        <v>0</v>
      </c>
      <c r="AF114" s="84">
        <v>0</v>
      </c>
      <c r="AG114" s="87">
        <v>0</v>
      </c>
      <c r="AH114" s="88">
        <v>0</v>
      </c>
      <c r="AI114" s="88">
        <f t="shared" si="50"/>
        <v>0</v>
      </c>
      <c r="AJ114" s="83">
        <v>0</v>
      </c>
      <c r="AK114" s="88">
        <v>0</v>
      </c>
      <c r="AL114" s="88">
        <f t="shared" si="51"/>
        <v>0</v>
      </c>
      <c r="AM114" s="88">
        <f t="shared" si="57"/>
        <v>30370875</v>
      </c>
      <c r="AN114" s="88">
        <f t="shared" si="57"/>
        <v>0</v>
      </c>
      <c r="AO114" s="84">
        <f t="shared" si="53"/>
        <v>30370875</v>
      </c>
    </row>
    <row r="115" spans="1:41" s="46" customFormat="1" ht="12" customHeight="1" x14ac:dyDescent="0.2">
      <c r="A115" s="44">
        <v>899999114</v>
      </c>
      <c r="B115" s="81" t="s">
        <v>238</v>
      </c>
      <c r="C115" s="82">
        <v>0</v>
      </c>
      <c r="D115" s="83">
        <v>0</v>
      </c>
      <c r="E115" s="109">
        <v>0</v>
      </c>
      <c r="F115" s="82">
        <v>0</v>
      </c>
      <c r="G115" s="7">
        <v>0</v>
      </c>
      <c r="H115" s="18">
        <v>0</v>
      </c>
      <c r="I115" s="82">
        <v>0</v>
      </c>
      <c r="J115" s="83">
        <v>0</v>
      </c>
      <c r="K115" s="109">
        <v>0</v>
      </c>
      <c r="L115" s="82">
        <v>0</v>
      </c>
      <c r="M115" s="83">
        <v>0</v>
      </c>
      <c r="N115" s="84">
        <v>0</v>
      </c>
      <c r="O115" s="82">
        <v>0</v>
      </c>
      <c r="P115" s="83">
        <v>0</v>
      </c>
      <c r="Q115" s="84">
        <v>0</v>
      </c>
      <c r="R115" s="15">
        <v>0</v>
      </c>
      <c r="S115" s="7">
        <v>0</v>
      </c>
      <c r="T115" s="84">
        <f t="shared" si="37"/>
        <v>0</v>
      </c>
      <c r="U115" s="82">
        <v>0</v>
      </c>
      <c r="V115" s="83">
        <v>8799631</v>
      </c>
      <c r="W115" s="84">
        <f t="shared" si="43"/>
        <v>8799631</v>
      </c>
      <c r="X115" s="82">
        <v>0</v>
      </c>
      <c r="Y115" s="83">
        <v>0</v>
      </c>
      <c r="Z115" s="84">
        <f t="shared" si="56"/>
        <v>0</v>
      </c>
      <c r="AA115" s="82">
        <v>0</v>
      </c>
      <c r="AB115" s="83">
        <v>187274367.44</v>
      </c>
      <c r="AC115" s="84">
        <f t="shared" si="29"/>
        <v>187274367.44</v>
      </c>
      <c r="AD115" s="82">
        <v>0</v>
      </c>
      <c r="AE115" s="88">
        <v>0</v>
      </c>
      <c r="AF115" s="84">
        <v>0</v>
      </c>
      <c r="AG115" s="87">
        <v>0</v>
      </c>
      <c r="AH115" s="88">
        <v>0</v>
      </c>
      <c r="AI115" s="88">
        <f t="shared" si="50"/>
        <v>0</v>
      </c>
      <c r="AJ115" s="83">
        <v>0</v>
      </c>
      <c r="AK115" s="88">
        <v>0</v>
      </c>
      <c r="AL115" s="88">
        <f t="shared" si="51"/>
        <v>0</v>
      </c>
      <c r="AM115" s="88">
        <f t="shared" si="57"/>
        <v>0</v>
      </c>
      <c r="AN115" s="88">
        <f t="shared" si="57"/>
        <v>196073998.44</v>
      </c>
      <c r="AO115" s="84">
        <f t="shared" si="53"/>
        <v>196073998.44</v>
      </c>
    </row>
    <row r="116" spans="1:41" s="46" customFormat="1" ht="12" customHeight="1" x14ac:dyDescent="0.2">
      <c r="A116" s="44">
        <v>800091594</v>
      </c>
      <c r="B116" s="81" t="s">
        <v>201</v>
      </c>
      <c r="C116" s="82">
        <v>0</v>
      </c>
      <c r="D116" s="83">
        <v>10459520</v>
      </c>
      <c r="E116" s="109">
        <f t="shared" si="47"/>
        <v>10459520</v>
      </c>
      <c r="F116" s="82">
        <v>0</v>
      </c>
      <c r="G116" s="7">
        <v>0</v>
      </c>
      <c r="H116" s="18">
        <f t="shared" si="48"/>
        <v>0</v>
      </c>
      <c r="I116" s="82">
        <v>0</v>
      </c>
      <c r="J116" s="83">
        <v>0</v>
      </c>
      <c r="K116" s="109">
        <f t="shared" si="54"/>
        <v>0</v>
      </c>
      <c r="L116" s="82">
        <v>0</v>
      </c>
      <c r="M116" s="83">
        <v>0</v>
      </c>
      <c r="N116" s="84">
        <f t="shared" si="55"/>
        <v>0</v>
      </c>
      <c r="O116" s="82">
        <v>0</v>
      </c>
      <c r="P116" s="83">
        <v>0</v>
      </c>
      <c r="Q116" s="84">
        <f t="shared" si="36"/>
        <v>0</v>
      </c>
      <c r="R116" s="15">
        <v>0</v>
      </c>
      <c r="S116" s="7">
        <v>0</v>
      </c>
      <c r="T116" s="84">
        <f t="shared" si="37"/>
        <v>0</v>
      </c>
      <c r="U116" s="82">
        <v>0</v>
      </c>
      <c r="V116" s="83">
        <v>0</v>
      </c>
      <c r="W116" s="84">
        <f t="shared" si="43"/>
        <v>0</v>
      </c>
      <c r="X116" s="82">
        <v>0</v>
      </c>
      <c r="Y116" s="83">
        <v>0</v>
      </c>
      <c r="Z116" s="84">
        <f t="shared" si="56"/>
        <v>0</v>
      </c>
      <c r="AA116" s="82">
        <v>0</v>
      </c>
      <c r="AB116" s="83">
        <v>385300</v>
      </c>
      <c r="AC116" s="84">
        <f t="shared" si="29"/>
        <v>385300</v>
      </c>
      <c r="AD116" s="82">
        <v>0</v>
      </c>
      <c r="AE116" s="88">
        <v>0</v>
      </c>
      <c r="AF116" s="84">
        <f t="shared" si="49"/>
        <v>0</v>
      </c>
      <c r="AG116" s="87">
        <v>0</v>
      </c>
      <c r="AH116" s="88">
        <v>0</v>
      </c>
      <c r="AI116" s="88">
        <f t="shared" si="50"/>
        <v>0</v>
      </c>
      <c r="AJ116" s="83">
        <v>0</v>
      </c>
      <c r="AK116" s="88">
        <v>0</v>
      </c>
      <c r="AL116" s="88">
        <f t="shared" si="51"/>
        <v>0</v>
      </c>
      <c r="AM116" s="88">
        <f t="shared" si="57"/>
        <v>0</v>
      </c>
      <c r="AN116" s="88">
        <f t="shared" si="57"/>
        <v>10844820</v>
      </c>
      <c r="AO116" s="84">
        <f t="shared" si="53"/>
        <v>10844820</v>
      </c>
    </row>
    <row r="117" spans="1:41" s="46" customFormat="1" ht="12" customHeight="1" x14ac:dyDescent="0.2">
      <c r="A117" s="44">
        <v>892099216</v>
      </c>
      <c r="B117" s="81" t="s">
        <v>202</v>
      </c>
      <c r="C117" s="82">
        <v>0</v>
      </c>
      <c r="D117" s="83">
        <v>0</v>
      </c>
      <c r="E117" s="109">
        <f t="shared" si="47"/>
        <v>0</v>
      </c>
      <c r="F117" s="82">
        <v>0</v>
      </c>
      <c r="G117" s="7">
        <v>50410927</v>
      </c>
      <c r="H117" s="18">
        <f t="shared" si="48"/>
        <v>50410927</v>
      </c>
      <c r="I117" s="82">
        <v>0</v>
      </c>
      <c r="J117" s="83">
        <v>0</v>
      </c>
      <c r="K117" s="109">
        <f t="shared" si="54"/>
        <v>0</v>
      </c>
      <c r="L117" s="82">
        <v>0</v>
      </c>
      <c r="M117" s="83">
        <v>0</v>
      </c>
      <c r="N117" s="84">
        <f t="shared" si="55"/>
        <v>0</v>
      </c>
      <c r="O117" s="82">
        <v>0</v>
      </c>
      <c r="P117" s="83">
        <v>0</v>
      </c>
      <c r="Q117" s="84">
        <f t="shared" si="36"/>
        <v>0</v>
      </c>
      <c r="R117" s="15">
        <v>0</v>
      </c>
      <c r="S117" s="7">
        <v>0</v>
      </c>
      <c r="T117" s="84">
        <f t="shared" si="37"/>
        <v>0</v>
      </c>
      <c r="U117" s="82">
        <v>0</v>
      </c>
      <c r="V117" s="83">
        <v>0</v>
      </c>
      <c r="W117" s="84">
        <f t="shared" si="43"/>
        <v>0</v>
      </c>
      <c r="X117" s="82">
        <v>0</v>
      </c>
      <c r="Y117" s="83">
        <v>0</v>
      </c>
      <c r="Z117" s="84">
        <f t="shared" si="56"/>
        <v>0</v>
      </c>
      <c r="AA117" s="82">
        <v>0</v>
      </c>
      <c r="AB117" s="83">
        <v>0</v>
      </c>
      <c r="AC117" s="84">
        <f t="shared" si="29"/>
        <v>0</v>
      </c>
      <c r="AD117" s="82">
        <v>0</v>
      </c>
      <c r="AE117" s="88">
        <v>0</v>
      </c>
      <c r="AF117" s="84">
        <v>0</v>
      </c>
      <c r="AG117" s="87">
        <v>0</v>
      </c>
      <c r="AH117" s="88">
        <v>0</v>
      </c>
      <c r="AI117" s="88">
        <f t="shared" si="50"/>
        <v>0</v>
      </c>
      <c r="AJ117" s="83">
        <v>0</v>
      </c>
      <c r="AK117" s="88">
        <v>0</v>
      </c>
      <c r="AL117" s="88">
        <f t="shared" si="51"/>
        <v>0</v>
      </c>
      <c r="AM117" s="88">
        <f t="shared" si="57"/>
        <v>0</v>
      </c>
      <c r="AN117" s="88">
        <f t="shared" si="57"/>
        <v>50410927</v>
      </c>
      <c r="AO117" s="84">
        <f t="shared" si="53"/>
        <v>50410927</v>
      </c>
    </row>
    <row r="118" spans="1:41" s="46" customFormat="1" ht="12" customHeight="1" x14ac:dyDescent="0.2">
      <c r="A118" s="44">
        <v>890500890</v>
      </c>
      <c r="B118" s="81" t="s">
        <v>246</v>
      </c>
      <c r="C118" s="82">
        <v>0</v>
      </c>
      <c r="D118" s="83">
        <v>0</v>
      </c>
      <c r="E118" s="109">
        <v>0</v>
      </c>
      <c r="F118" s="82">
        <v>0</v>
      </c>
      <c r="G118" s="7">
        <v>0</v>
      </c>
      <c r="H118" s="18">
        <v>0</v>
      </c>
      <c r="I118" s="82">
        <v>0</v>
      </c>
      <c r="J118" s="83">
        <v>0</v>
      </c>
      <c r="K118" s="109">
        <v>0</v>
      </c>
      <c r="L118" s="82">
        <v>0</v>
      </c>
      <c r="M118" s="83">
        <v>0</v>
      </c>
      <c r="N118" s="84">
        <v>0</v>
      </c>
      <c r="O118" s="82">
        <v>0</v>
      </c>
      <c r="P118" s="83">
        <v>0</v>
      </c>
      <c r="Q118" s="84">
        <v>0</v>
      </c>
      <c r="R118" s="15">
        <v>0</v>
      </c>
      <c r="S118" s="7">
        <v>0</v>
      </c>
      <c r="T118" s="84">
        <f t="shared" si="37"/>
        <v>0</v>
      </c>
      <c r="U118" s="82">
        <v>0</v>
      </c>
      <c r="V118" s="83">
        <v>0</v>
      </c>
      <c r="W118" s="84">
        <f t="shared" si="43"/>
        <v>0</v>
      </c>
      <c r="X118" s="82">
        <v>0</v>
      </c>
      <c r="Y118" s="83">
        <v>0</v>
      </c>
      <c r="Z118" s="84">
        <f t="shared" si="56"/>
        <v>0</v>
      </c>
      <c r="AA118" s="82">
        <v>0</v>
      </c>
      <c r="AB118" s="83">
        <v>72537232.200000003</v>
      </c>
      <c r="AC118" s="84">
        <f t="shared" si="29"/>
        <v>72537232.200000003</v>
      </c>
      <c r="AD118" s="82">
        <v>0</v>
      </c>
      <c r="AE118" s="88">
        <v>0</v>
      </c>
      <c r="AF118" s="84">
        <v>0</v>
      </c>
      <c r="AG118" s="87">
        <v>0</v>
      </c>
      <c r="AH118" s="88">
        <v>0</v>
      </c>
      <c r="AI118" s="88">
        <f t="shared" si="50"/>
        <v>0</v>
      </c>
      <c r="AJ118" s="83">
        <v>6200000</v>
      </c>
      <c r="AK118" s="88">
        <v>11980931</v>
      </c>
      <c r="AL118" s="88">
        <f t="shared" si="51"/>
        <v>18180931</v>
      </c>
      <c r="AM118" s="88">
        <f t="shared" si="57"/>
        <v>6200000</v>
      </c>
      <c r="AN118" s="88">
        <f t="shared" si="57"/>
        <v>84518163.200000003</v>
      </c>
      <c r="AO118" s="84">
        <f t="shared" si="53"/>
        <v>90718163.200000003</v>
      </c>
    </row>
    <row r="119" spans="1:41" s="46" customFormat="1" ht="12" customHeight="1" x14ac:dyDescent="0.2">
      <c r="A119" s="44">
        <v>892000148</v>
      </c>
      <c r="B119" s="81" t="s">
        <v>247</v>
      </c>
      <c r="C119" s="82">
        <v>0</v>
      </c>
      <c r="D119" s="83">
        <v>0</v>
      </c>
      <c r="E119" s="109">
        <v>0</v>
      </c>
      <c r="F119" s="82">
        <v>0</v>
      </c>
      <c r="G119" s="7">
        <v>0</v>
      </c>
      <c r="H119" s="18">
        <v>0</v>
      </c>
      <c r="I119" s="82">
        <v>0</v>
      </c>
      <c r="J119" s="83">
        <v>0</v>
      </c>
      <c r="K119" s="109">
        <v>0</v>
      </c>
      <c r="L119" s="82">
        <v>0</v>
      </c>
      <c r="M119" s="83">
        <v>0</v>
      </c>
      <c r="N119" s="84">
        <v>0</v>
      </c>
      <c r="O119" s="82">
        <v>0</v>
      </c>
      <c r="P119" s="83">
        <v>0</v>
      </c>
      <c r="Q119" s="84">
        <v>0</v>
      </c>
      <c r="R119" s="15">
        <v>0</v>
      </c>
      <c r="S119" s="7">
        <v>0</v>
      </c>
      <c r="T119" s="84">
        <f t="shared" si="37"/>
        <v>0</v>
      </c>
      <c r="U119" s="82">
        <v>0</v>
      </c>
      <c r="V119" s="83">
        <v>0</v>
      </c>
      <c r="W119" s="84">
        <f t="shared" si="43"/>
        <v>0</v>
      </c>
      <c r="X119" s="82">
        <v>0</v>
      </c>
      <c r="Y119" s="83">
        <v>0</v>
      </c>
      <c r="Z119" s="84">
        <f t="shared" si="56"/>
        <v>0</v>
      </c>
      <c r="AA119" s="82">
        <v>0</v>
      </c>
      <c r="AB119" s="83">
        <v>21197645.809999999</v>
      </c>
      <c r="AC119" s="84">
        <f t="shared" si="29"/>
        <v>21197645.809999999</v>
      </c>
      <c r="AD119" s="82">
        <v>0</v>
      </c>
      <c r="AE119" s="88">
        <v>0</v>
      </c>
      <c r="AF119" s="84">
        <v>0</v>
      </c>
      <c r="AG119" s="87">
        <v>38080088</v>
      </c>
      <c r="AH119" s="88">
        <v>38080088</v>
      </c>
      <c r="AI119" s="88">
        <f t="shared" si="50"/>
        <v>76160176</v>
      </c>
      <c r="AJ119" s="83">
        <v>0</v>
      </c>
      <c r="AK119" s="88">
        <v>0</v>
      </c>
      <c r="AL119" s="88">
        <f t="shared" si="51"/>
        <v>0</v>
      </c>
      <c r="AM119" s="88">
        <f t="shared" si="57"/>
        <v>38080088</v>
      </c>
      <c r="AN119" s="88">
        <f t="shared" si="57"/>
        <v>59277733.810000002</v>
      </c>
      <c r="AO119" s="84">
        <f t="shared" si="53"/>
        <v>97357821.810000002</v>
      </c>
    </row>
    <row r="120" spans="1:41" s="46" customFormat="1" ht="12" customHeight="1" x14ac:dyDescent="0.2">
      <c r="A120" s="44">
        <v>892115015</v>
      </c>
      <c r="B120" s="81" t="s">
        <v>248</v>
      </c>
      <c r="C120" s="82">
        <v>0</v>
      </c>
      <c r="D120" s="83">
        <v>0</v>
      </c>
      <c r="E120" s="109">
        <v>0</v>
      </c>
      <c r="F120" s="82">
        <v>0</v>
      </c>
      <c r="G120" s="7">
        <v>0</v>
      </c>
      <c r="H120" s="18">
        <v>0</v>
      </c>
      <c r="I120" s="82">
        <v>0</v>
      </c>
      <c r="J120" s="83">
        <v>0</v>
      </c>
      <c r="K120" s="109">
        <v>0</v>
      </c>
      <c r="L120" s="82">
        <v>0</v>
      </c>
      <c r="M120" s="83">
        <v>0</v>
      </c>
      <c r="N120" s="84">
        <v>0</v>
      </c>
      <c r="O120" s="82">
        <v>0</v>
      </c>
      <c r="P120" s="83">
        <v>0</v>
      </c>
      <c r="Q120" s="84">
        <v>0</v>
      </c>
      <c r="R120" s="15">
        <v>0</v>
      </c>
      <c r="S120" s="7">
        <v>0</v>
      </c>
      <c r="T120" s="84">
        <f t="shared" si="37"/>
        <v>0</v>
      </c>
      <c r="U120" s="82">
        <v>0</v>
      </c>
      <c r="V120" s="83">
        <v>0</v>
      </c>
      <c r="W120" s="84">
        <f t="shared" si="43"/>
        <v>0</v>
      </c>
      <c r="X120" s="82">
        <v>0</v>
      </c>
      <c r="Y120" s="83">
        <v>0</v>
      </c>
      <c r="Z120" s="84">
        <f t="shared" si="56"/>
        <v>0</v>
      </c>
      <c r="AA120" s="82">
        <v>0</v>
      </c>
      <c r="AB120" s="83">
        <v>279740.03000000003</v>
      </c>
      <c r="AC120" s="84">
        <f t="shared" si="29"/>
        <v>279740.03000000003</v>
      </c>
      <c r="AD120" s="82">
        <v>0</v>
      </c>
      <c r="AE120" s="88">
        <v>0</v>
      </c>
      <c r="AF120" s="84">
        <v>0</v>
      </c>
      <c r="AG120" s="87">
        <v>0</v>
      </c>
      <c r="AH120" s="88">
        <v>0</v>
      </c>
      <c r="AI120" s="88">
        <f t="shared" si="50"/>
        <v>0</v>
      </c>
      <c r="AJ120" s="83">
        <v>0</v>
      </c>
      <c r="AK120" s="88">
        <v>0</v>
      </c>
      <c r="AL120" s="88">
        <f t="shared" si="51"/>
        <v>0</v>
      </c>
      <c r="AM120" s="88">
        <f t="shared" ref="AM120:AN135" si="60">C120+F120+I120+L120+O120+R120+U120+X120+AA120+AD120+AG120+AJ120</f>
        <v>0</v>
      </c>
      <c r="AN120" s="88">
        <f t="shared" si="60"/>
        <v>279740.03000000003</v>
      </c>
      <c r="AO120" s="84">
        <f t="shared" si="53"/>
        <v>279740.03000000003</v>
      </c>
    </row>
    <row r="121" spans="1:41" s="46" customFormat="1" ht="12" customHeight="1" x14ac:dyDescent="0.2">
      <c r="A121" s="44">
        <v>800103196</v>
      </c>
      <c r="B121" s="81" t="s">
        <v>249</v>
      </c>
      <c r="C121" s="82">
        <v>0</v>
      </c>
      <c r="D121" s="83">
        <v>0</v>
      </c>
      <c r="E121" s="109">
        <v>0</v>
      </c>
      <c r="F121" s="82">
        <v>0</v>
      </c>
      <c r="G121" s="7">
        <v>0</v>
      </c>
      <c r="H121" s="18">
        <v>0</v>
      </c>
      <c r="I121" s="82">
        <v>0</v>
      </c>
      <c r="J121" s="83">
        <v>0</v>
      </c>
      <c r="K121" s="109">
        <v>0</v>
      </c>
      <c r="L121" s="82">
        <v>0</v>
      </c>
      <c r="M121" s="83">
        <v>0</v>
      </c>
      <c r="N121" s="84">
        <v>0</v>
      </c>
      <c r="O121" s="82">
        <v>0</v>
      </c>
      <c r="P121" s="83">
        <v>0</v>
      </c>
      <c r="Q121" s="84">
        <v>0</v>
      </c>
      <c r="R121" s="15">
        <v>0</v>
      </c>
      <c r="S121" s="7">
        <v>0</v>
      </c>
      <c r="T121" s="84">
        <f t="shared" si="37"/>
        <v>0</v>
      </c>
      <c r="U121" s="82">
        <v>0</v>
      </c>
      <c r="V121" s="83">
        <v>0</v>
      </c>
      <c r="W121" s="84">
        <f t="shared" si="43"/>
        <v>0</v>
      </c>
      <c r="X121" s="82">
        <v>0</v>
      </c>
      <c r="Y121" s="83">
        <v>0</v>
      </c>
      <c r="Z121" s="84">
        <f t="shared" si="56"/>
        <v>0</v>
      </c>
      <c r="AA121" s="82">
        <v>0</v>
      </c>
      <c r="AB121" s="83">
        <v>228951395</v>
      </c>
      <c r="AC121" s="84">
        <f t="shared" si="29"/>
        <v>228951395</v>
      </c>
      <c r="AD121" s="82">
        <v>0</v>
      </c>
      <c r="AE121" s="88">
        <v>0</v>
      </c>
      <c r="AF121" s="84">
        <v>0</v>
      </c>
      <c r="AG121" s="87">
        <v>0</v>
      </c>
      <c r="AH121" s="88">
        <v>0</v>
      </c>
      <c r="AI121" s="88">
        <f t="shared" si="50"/>
        <v>0</v>
      </c>
      <c r="AJ121" s="83">
        <v>0</v>
      </c>
      <c r="AK121" s="88">
        <v>0</v>
      </c>
      <c r="AL121" s="88">
        <f t="shared" si="51"/>
        <v>0</v>
      </c>
      <c r="AM121" s="88">
        <f t="shared" si="60"/>
        <v>0</v>
      </c>
      <c r="AN121" s="88">
        <f t="shared" si="60"/>
        <v>228951395</v>
      </c>
      <c r="AO121" s="84">
        <f t="shared" si="53"/>
        <v>228951395</v>
      </c>
    </row>
    <row r="122" spans="1:41" s="46" customFormat="1" ht="12" customHeight="1" x14ac:dyDescent="0.2">
      <c r="A122" s="44">
        <v>892099149</v>
      </c>
      <c r="B122" s="81" t="s">
        <v>250</v>
      </c>
      <c r="C122" s="82">
        <v>0</v>
      </c>
      <c r="D122" s="83">
        <v>0</v>
      </c>
      <c r="E122" s="109">
        <v>0</v>
      </c>
      <c r="F122" s="82">
        <v>0</v>
      </c>
      <c r="G122" s="7">
        <v>0</v>
      </c>
      <c r="H122" s="18">
        <v>0</v>
      </c>
      <c r="I122" s="82">
        <v>0</v>
      </c>
      <c r="J122" s="83">
        <v>0</v>
      </c>
      <c r="K122" s="109">
        <v>0</v>
      </c>
      <c r="L122" s="82">
        <v>0</v>
      </c>
      <c r="M122" s="83">
        <v>0</v>
      </c>
      <c r="N122" s="84">
        <v>0</v>
      </c>
      <c r="O122" s="82">
        <v>0</v>
      </c>
      <c r="P122" s="83">
        <v>0</v>
      </c>
      <c r="Q122" s="84">
        <v>0</v>
      </c>
      <c r="R122" s="15">
        <v>0</v>
      </c>
      <c r="S122" s="7">
        <v>0</v>
      </c>
      <c r="T122" s="84">
        <f t="shared" si="37"/>
        <v>0</v>
      </c>
      <c r="U122" s="82">
        <v>0</v>
      </c>
      <c r="V122" s="83">
        <v>0</v>
      </c>
      <c r="W122" s="84">
        <f t="shared" si="43"/>
        <v>0</v>
      </c>
      <c r="X122" s="82">
        <v>0</v>
      </c>
      <c r="Y122" s="83">
        <v>0</v>
      </c>
      <c r="Z122" s="84">
        <f t="shared" si="56"/>
        <v>0</v>
      </c>
      <c r="AA122" s="82">
        <v>0</v>
      </c>
      <c r="AB122" s="83">
        <v>83343901</v>
      </c>
      <c r="AC122" s="84">
        <f t="shared" si="29"/>
        <v>83343901</v>
      </c>
      <c r="AD122" s="82">
        <v>0</v>
      </c>
      <c r="AE122" s="88">
        <v>0</v>
      </c>
      <c r="AF122" s="84">
        <v>0</v>
      </c>
      <c r="AG122" s="87">
        <v>0</v>
      </c>
      <c r="AH122" s="88">
        <v>16871829</v>
      </c>
      <c r="AI122" s="88">
        <f t="shared" si="50"/>
        <v>16871829</v>
      </c>
      <c r="AJ122" s="83">
        <v>0</v>
      </c>
      <c r="AK122" s="88">
        <v>0</v>
      </c>
      <c r="AL122" s="88">
        <f t="shared" si="51"/>
        <v>0</v>
      </c>
      <c r="AM122" s="88">
        <f t="shared" si="60"/>
        <v>0</v>
      </c>
      <c r="AN122" s="88">
        <f t="shared" si="60"/>
        <v>100215730</v>
      </c>
      <c r="AO122" s="84">
        <f t="shared" si="53"/>
        <v>100215730</v>
      </c>
    </row>
    <row r="123" spans="1:41" s="46" customFormat="1" ht="12" customHeight="1" x14ac:dyDescent="0.2">
      <c r="A123" s="44">
        <v>900034608</v>
      </c>
      <c r="B123" s="81" t="s">
        <v>251</v>
      </c>
      <c r="C123" s="82">
        <v>0</v>
      </c>
      <c r="D123" s="83">
        <v>0</v>
      </c>
      <c r="E123" s="109">
        <v>0</v>
      </c>
      <c r="F123" s="82">
        <v>0</v>
      </c>
      <c r="G123" s="7">
        <v>0</v>
      </c>
      <c r="H123" s="18">
        <v>0</v>
      </c>
      <c r="I123" s="82">
        <v>0</v>
      </c>
      <c r="J123" s="83">
        <v>0</v>
      </c>
      <c r="K123" s="109">
        <v>0</v>
      </c>
      <c r="L123" s="82">
        <v>0</v>
      </c>
      <c r="M123" s="83">
        <v>0</v>
      </c>
      <c r="N123" s="84">
        <v>0</v>
      </c>
      <c r="O123" s="82">
        <v>0</v>
      </c>
      <c r="P123" s="83">
        <v>0</v>
      </c>
      <c r="Q123" s="84">
        <v>0</v>
      </c>
      <c r="R123" s="15">
        <v>0</v>
      </c>
      <c r="S123" s="7">
        <v>0</v>
      </c>
      <c r="T123" s="84">
        <f t="shared" si="37"/>
        <v>0</v>
      </c>
      <c r="U123" s="82">
        <v>0</v>
      </c>
      <c r="V123" s="83">
        <v>0</v>
      </c>
      <c r="W123" s="84">
        <f t="shared" si="43"/>
        <v>0</v>
      </c>
      <c r="X123" s="82">
        <v>0</v>
      </c>
      <c r="Y123" s="83">
        <v>0</v>
      </c>
      <c r="Z123" s="84">
        <f t="shared" si="56"/>
        <v>0</v>
      </c>
      <c r="AA123" s="82">
        <v>0</v>
      </c>
      <c r="AB123" s="83">
        <v>98170321.709999993</v>
      </c>
      <c r="AC123" s="84">
        <f t="shared" si="29"/>
        <v>98170321.709999993</v>
      </c>
      <c r="AD123" s="82">
        <v>0</v>
      </c>
      <c r="AE123" s="88">
        <v>0</v>
      </c>
      <c r="AF123" s="84">
        <v>0</v>
      </c>
      <c r="AG123" s="87">
        <v>0</v>
      </c>
      <c r="AH123" s="88">
        <v>0</v>
      </c>
      <c r="AI123" s="88">
        <f t="shared" si="50"/>
        <v>0</v>
      </c>
      <c r="AJ123" s="83">
        <v>0</v>
      </c>
      <c r="AK123" s="88">
        <v>0</v>
      </c>
      <c r="AL123" s="88">
        <f t="shared" si="51"/>
        <v>0</v>
      </c>
      <c r="AM123" s="88">
        <f t="shared" si="60"/>
        <v>0</v>
      </c>
      <c r="AN123" s="88">
        <f t="shared" si="60"/>
        <v>98170321.709999993</v>
      </c>
      <c r="AO123" s="84">
        <f t="shared" si="53"/>
        <v>98170321.709999993</v>
      </c>
    </row>
    <row r="124" spans="1:41" s="46" customFormat="1" ht="12" customHeight="1" x14ac:dyDescent="0.2">
      <c r="A124" s="44">
        <v>891800498</v>
      </c>
      <c r="B124" s="81" t="s">
        <v>252</v>
      </c>
      <c r="C124" s="82">
        <v>0</v>
      </c>
      <c r="D124" s="83">
        <v>0</v>
      </c>
      <c r="E124" s="109">
        <v>0</v>
      </c>
      <c r="F124" s="82">
        <v>0</v>
      </c>
      <c r="G124" s="7">
        <v>0</v>
      </c>
      <c r="H124" s="18">
        <v>0</v>
      </c>
      <c r="I124" s="82">
        <v>0</v>
      </c>
      <c r="J124" s="83">
        <v>0</v>
      </c>
      <c r="K124" s="109">
        <v>0</v>
      </c>
      <c r="L124" s="82">
        <v>0</v>
      </c>
      <c r="M124" s="83">
        <v>0</v>
      </c>
      <c r="N124" s="84">
        <v>0</v>
      </c>
      <c r="O124" s="82">
        <v>0</v>
      </c>
      <c r="P124" s="83">
        <v>0</v>
      </c>
      <c r="Q124" s="84">
        <v>0</v>
      </c>
      <c r="R124" s="15">
        <v>0</v>
      </c>
      <c r="S124" s="7">
        <v>0</v>
      </c>
      <c r="T124" s="84">
        <f t="shared" si="37"/>
        <v>0</v>
      </c>
      <c r="U124" s="82">
        <v>0</v>
      </c>
      <c r="V124" s="83">
        <v>0</v>
      </c>
      <c r="W124" s="84">
        <f t="shared" si="43"/>
        <v>0</v>
      </c>
      <c r="X124" s="82">
        <v>0</v>
      </c>
      <c r="Y124" s="83">
        <v>0</v>
      </c>
      <c r="Z124" s="84">
        <f t="shared" si="56"/>
        <v>0</v>
      </c>
      <c r="AA124" s="82">
        <v>0</v>
      </c>
      <c r="AB124" s="83">
        <v>28421343.879999999</v>
      </c>
      <c r="AC124" s="84">
        <f t="shared" si="29"/>
        <v>28421343.879999999</v>
      </c>
      <c r="AD124" s="82">
        <v>0</v>
      </c>
      <c r="AE124" s="88">
        <v>0</v>
      </c>
      <c r="AF124" s="84">
        <v>0</v>
      </c>
      <c r="AG124" s="87">
        <v>0</v>
      </c>
      <c r="AH124" s="88">
        <v>0</v>
      </c>
      <c r="AI124" s="88">
        <f t="shared" si="50"/>
        <v>0</v>
      </c>
      <c r="AJ124" s="83">
        <v>0</v>
      </c>
      <c r="AK124" s="88">
        <v>0</v>
      </c>
      <c r="AL124" s="88">
        <f t="shared" si="51"/>
        <v>0</v>
      </c>
      <c r="AM124" s="88">
        <f t="shared" si="60"/>
        <v>0</v>
      </c>
      <c r="AN124" s="88">
        <f t="shared" si="60"/>
        <v>28421343.879999999</v>
      </c>
      <c r="AO124" s="84">
        <f t="shared" si="53"/>
        <v>28421343.879999999</v>
      </c>
    </row>
    <row r="125" spans="1:41" s="46" customFormat="1" ht="12" customHeight="1" x14ac:dyDescent="0.2">
      <c r="A125" s="44">
        <v>899999336</v>
      </c>
      <c r="B125" s="81" t="s">
        <v>203</v>
      </c>
      <c r="C125" s="82">
        <v>0</v>
      </c>
      <c r="D125" s="83">
        <v>0</v>
      </c>
      <c r="E125" s="109">
        <f t="shared" si="47"/>
        <v>0</v>
      </c>
      <c r="F125" s="82">
        <v>0</v>
      </c>
      <c r="G125" s="7">
        <v>692448</v>
      </c>
      <c r="H125" s="18">
        <f t="shared" si="48"/>
        <v>692448</v>
      </c>
      <c r="I125" s="82">
        <v>0</v>
      </c>
      <c r="J125" s="83">
        <v>3337020</v>
      </c>
      <c r="K125" s="109">
        <f t="shared" si="54"/>
        <v>3337020</v>
      </c>
      <c r="L125" s="82">
        <v>0</v>
      </c>
      <c r="M125" s="83">
        <v>141290182</v>
      </c>
      <c r="N125" s="84">
        <f t="shared" si="55"/>
        <v>141290182</v>
      </c>
      <c r="O125" s="82">
        <v>0</v>
      </c>
      <c r="P125" s="83">
        <v>0</v>
      </c>
      <c r="Q125" s="84">
        <f t="shared" si="36"/>
        <v>0</v>
      </c>
      <c r="R125" s="15">
        <v>0</v>
      </c>
      <c r="S125" s="7">
        <v>0</v>
      </c>
      <c r="T125" s="84">
        <f t="shared" si="37"/>
        <v>0</v>
      </c>
      <c r="U125" s="82">
        <v>0</v>
      </c>
      <c r="V125" s="83">
        <v>0</v>
      </c>
      <c r="W125" s="84">
        <f t="shared" si="43"/>
        <v>0</v>
      </c>
      <c r="X125" s="82">
        <v>0</v>
      </c>
      <c r="Y125" s="83">
        <v>0</v>
      </c>
      <c r="Z125" s="84">
        <f t="shared" si="56"/>
        <v>0</v>
      </c>
      <c r="AA125" s="82">
        <v>0</v>
      </c>
      <c r="AB125" s="83">
        <v>0</v>
      </c>
      <c r="AC125" s="84">
        <f t="shared" si="29"/>
        <v>0</v>
      </c>
      <c r="AD125" s="82">
        <v>0</v>
      </c>
      <c r="AE125" s="88">
        <v>0</v>
      </c>
      <c r="AF125" s="84">
        <v>0</v>
      </c>
      <c r="AG125" s="87">
        <v>0</v>
      </c>
      <c r="AH125" s="88">
        <v>0</v>
      </c>
      <c r="AI125" s="88">
        <f t="shared" si="50"/>
        <v>0</v>
      </c>
      <c r="AJ125" s="83">
        <v>0</v>
      </c>
      <c r="AK125" s="88">
        <v>0</v>
      </c>
      <c r="AL125" s="88">
        <f t="shared" si="51"/>
        <v>0</v>
      </c>
      <c r="AM125" s="88">
        <f t="shared" si="60"/>
        <v>0</v>
      </c>
      <c r="AN125" s="88">
        <f t="shared" si="60"/>
        <v>145319650</v>
      </c>
      <c r="AO125" s="84">
        <f t="shared" si="53"/>
        <v>145319650</v>
      </c>
    </row>
    <row r="126" spans="1:41" s="46" customFormat="1" ht="12" customHeight="1" x14ac:dyDescent="0.2">
      <c r="A126" s="44">
        <v>800113672</v>
      </c>
      <c r="B126" s="81" t="s">
        <v>204</v>
      </c>
      <c r="C126" s="82">
        <v>0</v>
      </c>
      <c r="D126" s="83">
        <v>0</v>
      </c>
      <c r="E126" s="109">
        <f t="shared" si="47"/>
        <v>0</v>
      </c>
      <c r="F126" s="82">
        <v>0</v>
      </c>
      <c r="G126" s="7">
        <v>0</v>
      </c>
      <c r="H126" s="18">
        <f t="shared" si="48"/>
        <v>0</v>
      </c>
      <c r="I126" s="82">
        <v>0</v>
      </c>
      <c r="J126" s="83">
        <v>0</v>
      </c>
      <c r="K126" s="109">
        <f t="shared" si="54"/>
        <v>0</v>
      </c>
      <c r="L126" s="82">
        <v>0</v>
      </c>
      <c r="M126" s="83">
        <v>0</v>
      </c>
      <c r="N126" s="84">
        <f t="shared" si="55"/>
        <v>0</v>
      </c>
      <c r="O126" s="82">
        <v>0</v>
      </c>
      <c r="P126" s="83">
        <v>116308.5</v>
      </c>
      <c r="Q126" s="84">
        <f t="shared" si="36"/>
        <v>116308.5</v>
      </c>
      <c r="R126" s="15">
        <v>0</v>
      </c>
      <c r="S126" s="7">
        <v>0</v>
      </c>
      <c r="T126" s="84">
        <f t="shared" si="37"/>
        <v>0</v>
      </c>
      <c r="U126" s="82">
        <v>0</v>
      </c>
      <c r="V126" s="83">
        <v>24427461</v>
      </c>
      <c r="W126" s="84">
        <f t="shared" si="43"/>
        <v>24427461</v>
      </c>
      <c r="X126" s="82">
        <v>0</v>
      </c>
      <c r="Y126" s="83">
        <v>0</v>
      </c>
      <c r="Z126" s="84">
        <f t="shared" si="56"/>
        <v>0</v>
      </c>
      <c r="AA126" s="82">
        <v>0</v>
      </c>
      <c r="AB126" s="83">
        <v>0</v>
      </c>
      <c r="AC126" s="84">
        <f t="shared" si="29"/>
        <v>0</v>
      </c>
      <c r="AD126" s="82">
        <v>0</v>
      </c>
      <c r="AE126" s="88">
        <v>0</v>
      </c>
      <c r="AF126" s="84">
        <v>0</v>
      </c>
      <c r="AG126" s="87">
        <v>0</v>
      </c>
      <c r="AH126" s="88">
        <v>0</v>
      </c>
      <c r="AI126" s="88">
        <f t="shared" si="50"/>
        <v>0</v>
      </c>
      <c r="AJ126" s="83">
        <v>0</v>
      </c>
      <c r="AK126" s="88">
        <v>0</v>
      </c>
      <c r="AL126" s="88">
        <f t="shared" si="51"/>
        <v>0</v>
      </c>
      <c r="AM126" s="88">
        <f t="shared" si="60"/>
        <v>0</v>
      </c>
      <c r="AN126" s="88">
        <f t="shared" si="60"/>
        <v>24543769.5</v>
      </c>
      <c r="AO126" s="84">
        <f t="shared" si="53"/>
        <v>24543769.5</v>
      </c>
    </row>
    <row r="127" spans="1:41" s="46" customFormat="1" ht="12" customHeight="1" x14ac:dyDescent="0.2">
      <c r="A127" s="44">
        <v>899999061</v>
      </c>
      <c r="B127" s="81" t="s">
        <v>205</v>
      </c>
      <c r="C127" s="82">
        <v>0</v>
      </c>
      <c r="D127" s="83">
        <v>163839498</v>
      </c>
      <c r="E127" s="109">
        <f t="shared" si="47"/>
        <v>163839498</v>
      </c>
      <c r="F127" s="82">
        <v>0</v>
      </c>
      <c r="G127" s="7">
        <v>93957102</v>
      </c>
      <c r="H127" s="18">
        <f t="shared" si="48"/>
        <v>93957102</v>
      </c>
      <c r="I127" s="82">
        <v>204807089</v>
      </c>
      <c r="J127" s="83">
        <v>0</v>
      </c>
      <c r="K127" s="109">
        <f t="shared" si="54"/>
        <v>204807089</v>
      </c>
      <c r="L127" s="82">
        <v>271947661</v>
      </c>
      <c r="M127" s="83">
        <v>0</v>
      </c>
      <c r="N127" s="84">
        <f t="shared" si="55"/>
        <v>271947661</v>
      </c>
      <c r="O127" s="82">
        <v>82372821</v>
      </c>
      <c r="P127" s="83">
        <v>0</v>
      </c>
      <c r="Q127" s="84">
        <f t="shared" si="36"/>
        <v>82372821</v>
      </c>
      <c r="R127" s="15">
        <v>195394440</v>
      </c>
      <c r="S127" s="7">
        <v>0</v>
      </c>
      <c r="T127" s="84">
        <f t="shared" si="37"/>
        <v>195394440</v>
      </c>
      <c r="U127" s="82">
        <v>62355000</v>
      </c>
      <c r="V127" s="83">
        <v>0</v>
      </c>
      <c r="W127" s="84">
        <f t="shared" si="43"/>
        <v>62355000</v>
      </c>
      <c r="X127" s="82">
        <v>0</v>
      </c>
      <c r="Y127" s="83">
        <v>0</v>
      </c>
      <c r="Z127" s="84">
        <f t="shared" si="56"/>
        <v>0</v>
      </c>
      <c r="AA127" s="82">
        <v>763677761</v>
      </c>
      <c r="AB127" s="83">
        <v>0</v>
      </c>
      <c r="AC127" s="84">
        <f t="shared" si="29"/>
        <v>763677761</v>
      </c>
      <c r="AD127" s="82">
        <v>991380703</v>
      </c>
      <c r="AE127" s="88">
        <v>0</v>
      </c>
      <c r="AF127" s="84">
        <f t="shared" si="49"/>
        <v>991380703</v>
      </c>
      <c r="AG127" s="87">
        <v>0</v>
      </c>
      <c r="AH127" s="88">
        <v>0</v>
      </c>
      <c r="AI127" s="88">
        <f t="shared" si="50"/>
        <v>0</v>
      </c>
      <c r="AJ127" s="83">
        <v>650290274</v>
      </c>
      <c r="AK127" s="88">
        <v>0</v>
      </c>
      <c r="AL127" s="88">
        <f t="shared" si="51"/>
        <v>650290274</v>
      </c>
      <c r="AM127" s="88">
        <f t="shared" si="60"/>
        <v>3222225749</v>
      </c>
      <c r="AN127" s="88">
        <f t="shared" si="60"/>
        <v>257796600</v>
      </c>
      <c r="AO127" s="84">
        <f t="shared" si="53"/>
        <v>3480022349</v>
      </c>
    </row>
    <row r="128" spans="1:41" s="46" customFormat="1" ht="12" customHeight="1" x14ac:dyDescent="0.2">
      <c r="A128" s="44">
        <v>800251440</v>
      </c>
      <c r="B128" s="81" t="s">
        <v>133</v>
      </c>
      <c r="C128" s="82">
        <v>0</v>
      </c>
      <c r="D128" s="83">
        <v>18043947</v>
      </c>
      <c r="E128" s="109">
        <f t="shared" si="47"/>
        <v>18043947</v>
      </c>
      <c r="F128" s="82">
        <v>0</v>
      </c>
      <c r="G128" s="7">
        <v>0</v>
      </c>
      <c r="H128" s="18">
        <f t="shared" si="48"/>
        <v>0</v>
      </c>
      <c r="I128" s="82">
        <v>0</v>
      </c>
      <c r="J128" s="83">
        <v>0</v>
      </c>
      <c r="K128" s="109">
        <f t="shared" si="54"/>
        <v>0</v>
      </c>
      <c r="L128" s="82">
        <v>0</v>
      </c>
      <c r="M128" s="83">
        <v>0</v>
      </c>
      <c r="N128" s="84">
        <f t="shared" si="55"/>
        <v>0</v>
      </c>
      <c r="O128" s="82">
        <v>0</v>
      </c>
      <c r="P128" s="83">
        <v>0</v>
      </c>
      <c r="Q128" s="84">
        <f t="shared" si="36"/>
        <v>0</v>
      </c>
      <c r="R128" s="15">
        <v>0</v>
      </c>
      <c r="S128" s="7">
        <v>0</v>
      </c>
      <c r="T128" s="84">
        <f t="shared" si="37"/>
        <v>0</v>
      </c>
      <c r="U128" s="82">
        <v>0</v>
      </c>
      <c r="V128" s="83">
        <v>0</v>
      </c>
      <c r="W128" s="84">
        <f t="shared" si="43"/>
        <v>0</v>
      </c>
      <c r="X128" s="82">
        <v>0</v>
      </c>
      <c r="Y128" s="83">
        <v>0</v>
      </c>
      <c r="Z128" s="84">
        <f t="shared" si="56"/>
        <v>0</v>
      </c>
      <c r="AA128" s="82">
        <v>0</v>
      </c>
      <c r="AB128" s="83">
        <v>0</v>
      </c>
      <c r="AC128" s="84">
        <f t="shared" si="29"/>
        <v>0</v>
      </c>
      <c r="AD128" s="82">
        <v>0</v>
      </c>
      <c r="AE128" s="88">
        <v>0</v>
      </c>
      <c r="AF128" s="84">
        <f t="shared" si="49"/>
        <v>0</v>
      </c>
      <c r="AG128" s="87">
        <v>0</v>
      </c>
      <c r="AH128" s="88">
        <v>0</v>
      </c>
      <c r="AI128" s="88">
        <f t="shared" si="50"/>
        <v>0</v>
      </c>
      <c r="AJ128" s="83">
        <v>8032648</v>
      </c>
      <c r="AK128" s="88">
        <v>0</v>
      </c>
      <c r="AL128" s="88">
        <f t="shared" si="51"/>
        <v>8032648</v>
      </c>
      <c r="AM128" s="88">
        <f t="shared" si="60"/>
        <v>8032648</v>
      </c>
      <c r="AN128" s="88">
        <f t="shared" si="60"/>
        <v>18043947</v>
      </c>
      <c r="AO128" s="84">
        <f t="shared" si="53"/>
        <v>26076595</v>
      </c>
    </row>
    <row r="129" spans="1:41" s="46" customFormat="1" ht="12" customHeight="1" x14ac:dyDescent="0.2">
      <c r="A129" s="44">
        <v>830003564</v>
      </c>
      <c r="B129" s="81" t="s">
        <v>137</v>
      </c>
      <c r="C129" s="82">
        <v>0</v>
      </c>
      <c r="D129" s="83">
        <v>4137760</v>
      </c>
      <c r="E129" s="109">
        <f t="shared" si="47"/>
        <v>4137760</v>
      </c>
      <c r="F129" s="82">
        <v>0</v>
      </c>
      <c r="G129" s="7">
        <v>0</v>
      </c>
      <c r="H129" s="18">
        <f t="shared" si="48"/>
        <v>0</v>
      </c>
      <c r="I129" s="82">
        <v>0</v>
      </c>
      <c r="J129" s="83">
        <v>0</v>
      </c>
      <c r="K129" s="109">
        <f t="shared" si="54"/>
        <v>0</v>
      </c>
      <c r="L129" s="82">
        <v>0</v>
      </c>
      <c r="M129" s="83">
        <v>0</v>
      </c>
      <c r="N129" s="84">
        <f t="shared" si="55"/>
        <v>0</v>
      </c>
      <c r="O129" s="82">
        <v>0</v>
      </c>
      <c r="P129" s="83">
        <v>0</v>
      </c>
      <c r="Q129" s="84">
        <f t="shared" si="36"/>
        <v>0</v>
      </c>
      <c r="R129" s="15">
        <v>0</v>
      </c>
      <c r="S129" s="7">
        <v>0</v>
      </c>
      <c r="T129" s="84">
        <f t="shared" si="37"/>
        <v>0</v>
      </c>
      <c r="U129" s="82">
        <v>0</v>
      </c>
      <c r="V129" s="83">
        <v>0</v>
      </c>
      <c r="W129" s="84">
        <f t="shared" si="43"/>
        <v>0</v>
      </c>
      <c r="X129" s="82">
        <v>0</v>
      </c>
      <c r="Y129" s="83">
        <v>0</v>
      </c>
      <c r="Z129" s="84">
        <f t="shared" si="56"/>
        <v>0</v>
      </c>
      <c r="AA129" s="82">
        <v>0</v>
      </c>
      <c r="AB129" s="83">
        <v>0</v>
      </c>
      <c r="AC129" s="84">
        <f t="shared" si="29"/>
        <v>0</v>
      </c>
      <c r="AD129" s="82">
        <v>0</v>
      </c>
      <c r="AE129" s="88">
        <v>0</v>
      </c>
      <c r="AF129" s="84">
        <f t="shared" si="49"/>
        <v>0</v>
      </c>
      <c r="AG129" s="87">
        <v>0</v>
      </c>
      <c r="AH129" s="88">
        <v>0</v>
      </c>
      <c r="AI129" s="88">
        <f t="shared" si="50"/>
        <v>0</v>
      </c>
      <c r="AJ129" s="83">
        <v>438500</v>
      </c>
      <c r="AK129" s="88">
        <v>0</v>
      </c>
      <c r="AL129" s="88">
        <f t="shared" si="51"/>
        <v>438500</v>
      </c>
      <c r="AM129" s="88">
        <f t="shared" si="60"/>
        <v>438500</v>
      </c>
      <c r="AN129" s="88">
        <f t="shared" si="60"/>
        <v>4137760</v>
      </c>
      <c r="AO129" s="84">
        <f t="shared" si="53"/>
        <v>4576260</v>
      </c>
    </row>
    <row r="130" spans="1:41" s="46" customFormat="1" ht="12" customHeight="1" x14ac:dyDescent="0.2">
      <c r="A130" s="44">
        <v>860066942</v>
      </c>
      <c r="B130" s="81" t="s">
        <v>139</v>
      </c>
      <c r="C130" s="82">
        <v>0</v>
      </c>
      <c r="D130" s="83">
        <v>5758914</v>
      </c>
      <c r="E130" s="109">
        <f t="shared" si="47"/>
        <v>5758914</v>
      </c>
      <c r="F130" s="82">
        <v>0</v>
      </c>
      <c r="G130" s="7">
        <v>0</v>
      </c>
      <c r="H130" s="18">
        <f t="shared" si="48"/>
        <v>0</v>
      </c>
      <c r="I130" s="82">
        <v>0</v>
      </c>
      <c r="J130" s="83">
        <v>0</v>
      </c>
      <c r="K130" s="109">
        <f t="shared" si="54"/>
        <v>0</v>
      </c>
      <c r="L130" s="82">
        <v>0</v>
      </c>
      <c r="M130" s="83">
        <v>0</v>
      </c>
      <c r="N130" s="84">
        <f t="shared" si="55"/>
        <v>0</v>
      </c>
      <c r="O130" s="82">
        <v>0</v>
      </c>
      <c r="P130" s="83">
        <v>0</v>
      </c>
      <c r="Q130" s="84">
        <f t="shared" si="36"/>
        <v>0</v>
      </c>
      <c r="R130" s="15">
        <v>0</v>
      </c>
      <c r="S130" s="7">
        <v>0</v>
      </c>
      <c r="T130" s="84">
        <f t="shared" si="37"/>
        <v>0</v>
      </c>
      <c r="U130" s="82">
        <v>0</v>
      </c>
      <c r="V130" s="83">
        <v>0</v>
      </c>
      <c r="W130" s="84">
        <f t="shared" si="43"/>
        <v>0</v>
      </c>
      <c r="X130" s="82">
        <v>0</v>
      </c>
      <c r="Y130" s="83">
        <v>0</v>
      </c>
      <c r="Z130" s="84">
        <f t="shared" si="56"/>
        <v>0</v>
      </c>
      <c r="AA130" s="82">
        <v>0</v>
      </c>
      <c r="AB130" s="83">
        <v>0</v>
      </c>
      <c r="AC130" s="84">
        <f t="shared" si="29"/>
        <v>0</v>
      </c>
      <c r="AD130" s="82">
        <v>0</v>
      </c>
      <c r="AE130" s="88">
        <v>0</v>
      </c>
      <c r="AF130" s="84">
        <f t="shared" si="49"/>
        <v>0</v>
      </c>
      <c r="AG130" s="87">
        <v>0</v>
      </c>
      <c r="AH130" s="88">
        <v>0</v>
      </c>
      <c r="AI130" s="88">
        <f t="shared" si="50"/>
        <v>0</v>
      </c>
      <c r="AJ130" s="83">
        <v>0</v>
      </c>
      <c r="AK130" s="88">
        <v>0</v>
      </c>
      <c r="AL130" s="88">
        <f t="shared" si="51"/>
        <v>0</v>
      </c>
      <c r="AM130" s="88">
        <f t="shared" si="60"/>
        <v>0</v>
      </c>
      <c r="AN130" s="88">
        <f t="shared" si="60"/>
        <v>5758914</v>
      </c>
      <c r="AO130" s="84">
        <f t="shared" si="53"/>
        <v>5758914</v>
      </c>
    </row>
    <row r="131" spans="1:41" s="46" customFormat="1" ht="12" customHeight="1" x14ac:dyDescent="0.2">
      <c r="A131" s="44">
        <v>890903790</v>
      </c>
      <c r="B131" s="81" t="s">
        <v>84</v>
      </c>
      <c r="C131" s="82">
        <v>0</v>
      </c>
      <c r="D131" s="83">
        <v>4291022</v>
      </c>
      <c r="E131" s="109">
        <f t="shared" si="47"/>
        <v>4291022</v>
      </c>
      <c r="F131" s="82">
        <v>0</v>
      </c>
      <c r="G131" s="7">
        <v>0</v>
      </c>
      <c r="H131" s="18">
        <f t="shared" si="48"/>
        <v>0</v>
      </c>
      <c r="I131" s="82">
        <v>0</v>
      </c>
      <c r="J131" s="83">
        <v>0</v>
      </c>
      <c r="K131" s="109">
        <f t="shared" si="54"/>
        <v>0</v>
      </c>
      <c r="L131" s="82">
        <v>0</v>
      </c>
      <c r="M131" s="83">
        <v>0</v>
      </c>
      <c r="N131" s="84">
        <f t="shared" si="55"/>
        <v>0</v>
      </c>
      <c r="O131" s="82">
        <v>0</v>
      </c>
      <c r="P131" s="83">
        <v>0</v>
      </c>
      <c r="Q131" s="84">
        <f t="shared" si="36"/>
        <v>0</v>
      </c>
      <c r="R131" s="15">
        <v>0</v>
      </c>
      <c r="S131" s="7">
        <v>0</v>
      </c>
      <c r="T131" s="84">
        <f t="shared" si="37"/>
        <v>0</v>
      </c>
      <c r="U131" s="82">
        <v>0</v>
      </c>
      <c r="V131" s="83">
        <v>0</v>
      </c>
      <c r="W131" s="84">
        <f t="shared" si="43"/>
        <v>0</v>
      </c>
      <c r="X131" s="82">
        <v>0</v>
      </c>
      <c r="Y131" s="83">
        <v>0</v>
      </c>
      <c r="Z131" s="84">
        <f t="shared" si="56"/>
        <v>0</v>
      </c>
      <c r="AA131" s="82">
        <v>0</v>
      </c>
      <c r="AB131" s="83">
        <v>0</v>
      </c>
      <c r="AC131" s="84">
        <f t="shared" ref="AC131:AC182" si="61">AA131+AB131</f>
        <v>0</v>
      </c>
      <c r="AD131" s="82">
        <v>0</v>
      </c>
      <c r="AE131" s="88">
        <v>0</v>
      </c>
      <c r="AF131" s="84">
        <f t="shared" si="49"/>
        <v>0</v>
      </c>
      <c r="AG131" s="87">
        <v>0</v>
      </c>
      <c r="AH131" s="88">
        <v>0</v>
      </c>
      <c r="AI131" s="88">
        <f t="shared" si="50"/>
        <v>0</v>
      </c>
      <c r="AJ131" s="83">
        <v>0</v>
      </c>
      <c r="AK131" s="88">
        <v>0</v>
      </c>
      <c r="AL131" s="88">
        <f t="shared" si="51"/>
        <v>0</v>
      </c>
      <c r="AM131" s="88">
        <f t="shared" si="60"/>
        <v>0</v>
      </c>
      <c r="AN131" s="88">
        <f t="shared" si="60"/>
        <v>4291022</v>
      </c>
      <c r="AO131" s="84">
        <f t="shared" si="53"/>
        <v>4291022</v>
      </c>
    </row>
    <row r="132" spans="1:41" s="46" customFormat="1" ht="12" customHeight="1" x14ac:dyDescent="0.2">
      <c r="A132" s="44">
        <v>900156264</v>
      </c>
      <c r="B132" s="81" t="s">
        <v>157</v>
      </c>
      <c r="C132" s="82">
        <v>0</v>
      </c>
      <c r="D132" s="83">
        <v>510664</v>
      </c>
      <c r="E132" s="109">
        <f t="shared" si="47"/>
        <v>510664</v>
      </c>
      <c r="F132" s="82">
        <v>0</v>
      </c>
      <c r="G132" s="7">
        <v>0</v>
      </c>
      <c r="H132" s="18">
        <f t="shared" si="48"/>
        <v>0</v>
      </c>
      <c r="I132" s="82">
        <v>0</v>
      </c>
      <c r="J132" s="83">
        <v>0</v>
      </c>
      <c r="K132" s="109">
        <f t="shared" si="54"/>
        <v>0</v>
      </c>
      <c r="L132" s="82">
        <v>0</v>
      </c>
      <c r="M132" s="83">
        <v>0</v>
      </c>
      <c r="N132" s="84">
        <f t="shared" si="55"/>
        <v>0</v>
      </c>
      <c r="O132" s="82">
        <v>0</v>
      </c>
      <c r="P132" s="83">
        <v>0</v>
      </c>
      <c r="Q132" s="84">
        <f t="shared" si="36"/>
        <v>0</v>
      </c>
      <c r="R132" s="15">
        <v>0</v>
      </c>
      <c r="S132" s="7">
        <v>0</v>
      </c>
      <c r="T132" s="84">
        <f t="shared" si="37"/>
        <v>0</v>
      </c>
      <c r="U132" s="82">
        <v>0</v>
      </c>
      <c r="V132" s="83">
        <v>0</v>
      </c>
      <c r="W132" s="84">
        <f t="shared" si="43"/>
        <v>0</v>
      </c>
      <c r="X132" s="82">
        <v>0</v>
      </c>
      <c r="Y132" s="83">
        <v>0</v>
      </c>
      <c r="Z132" s="84">
        <f t="shared" si="56"/>
        <v>0</v>
      </c>
      <c r="AA132" s="82">
        <v>0</v>
      </c>
      <c r="AB132" s="83">
        <v>0</v>
      </c>
      <c r="AC132" s="84">
        <f t="shared" si="61"/>
        <v>0</v>
      </c>
      <c r="AD132" s="82">
        <v>0</v>
      </c>
      <c r="AE132" s="88">
        <v>0</v>
      </c>
      <c r="AF132" s="84">
        <f t="shared" si="49"/>
        <v>0</v>
      </c>
      <c r="AG132" s="87">
        <v>0</v>
      </c>
      <c r="AH132" s="88">
        <v>0</v>
      </c>
      <c r="AI132" s="88">
        <f t="shared" si="50"/>
        <v>0</v>
      </c>
      <c r="AJ132" s="83">
        <v>0</v>
      </c>
      <c r="AK132" s="88">
        <v>0</v>
      </c>
      <c r="AL132" s="88">
        <f t="shared" si="51"/>
        <v>0</v>
      </c>
      <c r="AM132" s="88">
        <f t="shared" si="60"/>
        <v>0</v>
      </c>
      <c r="AN132" s="88">
        <f t="shared" si="60"/>
        <v>510664</v>
      </c>
      <c r="AO132" s="84">
        <f t="shared" si="53"/>
        <v>510664</v>
      </c>
    </row>
    <row r="133" spans="1:41" s="46" customFormat="1" ht="12" customHeight="1" x14ac:dyDescent="0.2">
      <c r="A133" s="44">
        <v>830023202</v>
      </c>
      <c r="B133" s="81" t="s">
        <v>104</v>
      </c>
      <c r="C133" s="82">
        <v>0</v>
      </c>
      <c r="D133" s="83">
        <v>116000</v>
      </c>
      <c r="E133" s="109">
        <f t="shared" si="47"/>
        <v>116000</v>
      </c>
      <c r="F133" s="82">
        <v>0</v>
      </c>
      <c r="G133" s="7">
        <v>0</v>
      </c>
      <c r="H133" s="18">
        <f t="shared" si="48"/>
        <v>0</v>
      </c>
      <c r="I133" s="82">
        <v>0</v>
      </c>
      <c r="J133" s="83">
        <v>0</v>
      </c>
      <c r="K133" s="109">
        <f t="shared" si="54"/>
        <v>0</v>
      </c>
      <c r="L133" s="82">
        <v>0</v>
      </c>
      <c r="M133" s="83">
        <v>0</v>
      </c>
      <c r="N133" s="84">
        <f t="shared" si="55"/>
        <v>0</v>
      </c>
      <c r="O133" s="82">
        <v>490178</v>
      </c>
      <c r="P133" s="83">
        <v>0</v>
      </c>
      <c r="Q133" s="84">
        <f t="shared" si="36"/>
        <v>490178</v>
      </c>
      <c r="R133" s="15">
        <v>9265398</v>
      </c>
      <c r="S133" s="7">
        <v>0</v>
      </c>
      <c r="T133" s="84">
        <f t="shared" si="37"/>
        <v>9265398</v>
      </c>
      <c r="U133" s="82">
        <v>0</v>
      </c>
      <c r="V133" s="83">
        <v>0</v>
      </c>
      <c r="W133" s="84">
        <f t="shared" si="43"/>
        <v>0</v>
      </c>
      <c r="X133" s="82">
        <v>0</v>
      </c>
      <c r="Y133" s="83">
        <v>0</v>
      </c>
      <c r="Z133" s="84">
        <f t="shared" si="56"/>
        <v>0</v>
      </c>
      <c r="AA133" s="82">
        <v>0</v>
      </c>
      <c r="AB133" s="83">
        <v>0</v>
      </c>
      <c r="AC133" s="84">
        <f t="shared" si="61"/>
        <v>0</v>
      </c>
      <c r="AD133" s="82">
        <v>0</v>
      </c>
      <c r="AE133" s="88">
        <v>0</v>
      </c>
      <c r="AF133" s="84">
        <f t="shared" si="49"/>
        <v>0</v>
      </c>
      <c r="AG133" s="87">
        <v>0</v>
      </c>
      <c r="AH133" s="88">
        <v>0</v>
      </c>
      <c r="AI133" s="88">
        <f t="shared" si="50"/>
        <v>0</v>
      </c>
      <c r="AJ133" s="83">
        <v>257247</v>
      </c>
      <c r="AK133" s="88">
        <v>0</v>
      </c>
      <c r="AL133" s="88">
        <f t="shared" si="51"/>
        <v>257247</v>
      </c>
      <c r="AM133" s="88">
        <f t="shared" si="60"/>
        <v>10012823</v>
      </c>
      <c r="AN133" s="88">
        <f t="shared" si="60"/>
        <v>116000</v>
      </c>
      <c r="AO133" s="84">
        <f t="shared" si="53"/>
        <v>10128823</v>
      </c>
    </row>
    <row r="134" spans="1:41" s="46" customFormat="1" ht="12" customHeight="1" x14ac:dyDescent="0.2">
      <c r="A134" s="44">
        <v>800053550</v>
      </c>
      <c r="B134" s="81" t="s">
        <v>259</v>
      </c>
      <c r="C134" s="82"/>
      <c r="D134" s="83"/>
      <c r="E134" s="109"/>
      <c r="F134" s="82"/>
      <c r="G134" s="7"/>
      <c r="H134" s="18"/>
      <c r="I134" s="82"/>
      <c r="J134" s="83"/>
      <c r="K134" s="109"/>
      <c r="L134" s="82"/>
      <c r="M134" s="83"/>
      <c r="N134" s="84"/>
      <c r="O134" s="82"/>
      <c r="P134" s="83"/>
      <c r="Q134" s="84"/>
      <c r="R134" s="15"/>
      <c r="S134" s="7"/>
      <c r="T134" s="84"/>
      <c r="U134" s="82"/>
      <c r="V134" s="83"/>
      <c r="W134" s="84"/>
      <c r="X134" s="82"/>
      <c r="Y134" s="83"/>
      <c r="Z134" s="84"/>
      <c r="AA134" s="82"/>
      <c r="AB134" s="83"/>
      <c r="AC134" s="84"/>
      <c r="AD134" s="82"/>
      <c r="AE134" s="88"/>
      <c r="AF134" s="84"/>
      <c r="AG134" s="87">
        <v>2968200</v>
      </c>
      <c r="AH134" s="88">
        <v>6180300</v>
      </c>
      <c r="AI134" s="88">
        <f t="shared" si="50"/>
        <v>9148500</v>
      </c>
      <c r="AJ134" s="83">
        <v>0</v>
      </c>
      <c r="AK134" s="88">
        <v>0</v>
      </c>
      <c r="AL134" s="88">
        <f t="shared" si="51"/>
        <v>0</v>
      </c>
      <c r="AM134" s="88">
        <f t="shared" si="60"/>
        <v>2968200</v>
      </c>
      <c r="AN134" s="88">
        <f t="shared" si="60"/>
        <v>6180300</v>
      </c>
      <c r="AO134" s="84">
        <f t="shared" si="53"/>
        <v>9148500</v>
      </c>
    </row>
    <row r="135" spans="1:41" s="46" customFormat="1" ht="12" customHeight="1" x14ac:dyDescent="0.2">
      <c r="A135" s="44">
        <v>901127521</v>
      </c>
      <c r="B135" s="81" t="s">
        <v>91</v>
      </c>
      <c r="C135" s="82">
        <v>0</v>
      </c>
      <c r="D135" s="83">
        <v>18275730</v>
      </c>
      <c r="E135" s="109">
        <f t="shared" si="47"/>
        <v>18275730</v>
      </c>
      <c r="F135" s="82">
        <v>0</v>
      </c>
      <c r="G135" s="7">
        <v>11825848</v>
      </c>
      <c r="H135" s="18">
        <f t="shared" si="48"/>
        <v>11825848</v>
      </c>
      <c r="I135" s="82">
        <v>49803255</v>
      </c>
      <c r="J135" s="83">
        <v>0</v>
      </c>
      <c r="K135" s="109">
        <f t="shared" si="54"/>
        <v>49803255</v>
      </c>
      <c r="L135" s="82">
        <v>49234070</v>
      </c>
      <c r="M135" s="83">
        <v>9933539</v>
      </c>
      <c r="N135" s="84">
        <f t="shared" si="55"/>
        <v>59167609</v>
      </c>
      <c r="O135" s="82">
        <v>20745777</v>
      </c>
      <c r="P135" s="83">
        <v>0</v>
      </c>
      <c r="Q135" s="84">
        <f t="shared" si="36"/>
        <v>20745777</v>
      </c>
      <c r="R135" s="15">
        <v>83281876</v>
      </c>
      <c r="S135" s="7">
        <v>0</v>
      </c>
      <c r="T135" s="84">
        <f t="shared" si="37"/>
        <v>83281876</v>
      </c>
      <c r="U135" s="82">
        <v>1863639</v>
      </c>
      <c r="V135" s="83">
        <v>0</v>
      </c>
      <c r="W135" s="84">
        <f t="shared" si="43"/>
        <v>1863639</v>
      </c>
      <c r="X135" s="82">
        <v>20593498</v>
      </c>
      <c r="Y135" s="83">
        <v>24953800</v>
      </c>
      <c r="Z135" s="84">
        <f t="shared" si="56"/>
        <v>45547298</v>
      </c>
      <c r="AA135" s="82">
        <v>293530</v>
      </c>
      <c r="AB135" s="83">
        <v>0</v>
      </c>
      <c r="AC135" s="84">
        <f t="shared" si="61"/>
        <v>293530</v>
      </c>
      <c r="AD135" s="82">
        <v>2150317</v>
      </c>
      <c r="AE135" s="88">
        <v>1591633</v>
      </c>
      <c r="AF135" s="84">
        <f t="shared" si="49"/>
        <v>3741950</v>
      </c>
      <c r="AG135" s="87">
        <v>0</v>
      </c>
      <c r="AH135" s="88">
        <v>0</v>
      </c>
      <c r="AI135" s="88">
        <f t="shared" si="50"/>
        <v>0</v>
      </c>
      <c r="AJ135" s="83">
        <v>0</v>
      </c>
      <c r="AK135" s="88">
        <v>0</v>
      </c>
      <c r="AL135" s="88">
        <f t="shared" si="51"/>
        <v>0</v>
      </c>
      <c r="AM135" s="88">
        <f t="shared" si="60"/>
        <v>227965962</v>
      </c>
      <c r="AN135" s="88">
        <f t="shared" si="60"/>
        <v>66580550</v>
      </c>
      <c r="AO135" s="84">
        <f t="shared" si="53"/>
        <v>294546512</v>
      </c>
    </row>
    <row r="136" spans="1:41" s="46" customFormat="1" ht="12" customHeight="1" x14ac:dyDescent="0.2">
      <c r="A136" s="44">
        <v>901508361</v>
      </c>
      <c r="B136" s="81" t="s">
        <v>275</v>
      </c>
      <c r="C136" s="82">
        <v>0</v>
      </c>
      <c r="D136" s="83">
        <v>0</v>
      </c>
      <c r="E136" s="109">
        <f t="shared" si="47"/>
        <v>0</v>
      </c>
      <c r="F136" s="82">
        <v>0</v>
      </c>
      <c r="G136" s="7">
        <v>0</v>
      </c>
      <c r="H136" s="18">
        <f t="shared" si="48"/>
        <v>0</v>
      </c>
      <c r="I136" s="82">
        <v>0</v>
      </c>
      <c r="J136" s="83">
        <v>0</v>
      </c>
      <c r="K136" s="109">
        <f t="shared" si="54"/>
        <v>0</v>
      </c>
      <c r="L136" s="82">
        <v>0</v>
      </c>
      <c r="M136" s="83">
        <v>0</v>
      </c>
      <c r="N136" s="84">
        <f t="shared" si="55"/>
        <v>0</v>
      </c>
      <c r="O136" s="82">
        <v>0</v>
      </c>
      <c r="P136" s="83">
        <v>0</v>
      </c>
      <c r="Q136" s="84">
        <f t="shared" si="36"/>
        <v>0</v>
      </c>
      <c r="R136" s="15">
        <v>0</v>
      </c>
      <c r="S136" s="7">
        <v>0</v>
      </c>
      <c r="T136" s="84">
        <f t="shared" si="37"/>
        <v>0</v>
      </c>
      <c r="U136" s="82">
        <v>0</v>
      </c>
      <c r="V136" s="83">
        <v>0</v>
      </c>
      <c r="W136" s="84">
        <f t="shared" si="43"/>
        <v>0</v>
      </c>
      <c r="X136" s="82">
        <v>0</v>
      </c>
      <c r="Y136" s="83">
        <v>0</v>
      </c>
      <c r="Z136" s="84">
        <f t="shared" si="56"/>
        <v>0</v>
      </c>
      <c r="AA136" s="82">
        <v>36800000</v>
      </c>
      <c r="AB136" s="83">
        <v>0</v>
      </c>
      <c r="AC136" s="84">
        <f t="shared" si="61"/>
        <v>36800000</v>
      </c>
      <c r="AD136" s="82">
        <v>0</v>
      </c>
      <c r="AE136" s="88">
        <v>0</v>
      </c>
      <c r="AF136" s="84">
        <f t="shared" si="49"/>
        <v>0</v>
      </c>
      <c r="AG136" s="87">
        <v>0</v>
      </c>
      <c r="AH136" s="88">
        <v>0</v>
      </c>
      <c r="AI136" s="88">
        <f t="shared" si="50"/>
        <v>0</v>
      </c>
      <c r="AJ136" s="83">
        <v>0</v>
      </c>
      <c r="AK136" s="88">
        <v>0</v>
      </c>
      <c r="AL136" s="88">
        <f t="shared" si="51"/>
        <v>0</v>
      </c>
      <c r="AM136" s="88">
        <f t="shared" ref="AM136:AN151" si="62">C136+F136+I136+L136+O136+R136+U136+X136+AA136+AD136+AG136+AJ136</f>
        <v>36800000</v>
      </c>
      <c r="AN136" s="88">
        <f t="shared" si="62"/>
        <v>0</v>
      </c>
      <c r="AO136" s="84">
        <f t="shared" si="53"/>
        <v>36800000</v>
      </c>
    </row>
    <row r="137" spans="1:41" s="46" customFormat="1" ht="12" customHeight="1" x14ac:dyDescent="0.2">
      <c r="A137" s="44">
        <v>800162035</v>
      </c>
      <c r="B137" s="81" t="s">
        <v>239</v>
      </c>
      <c r="C137" s="82">
        <v>0</v>
      </c>
      <c r="D137" s="83">
        <v>0</v>
      </c>
      <c r="E137" s="109">
        <f t="shared" si="47"/>
        <v>0</v>
      </c>
      <c r="F137" s="82">
        <v>0</v>
      </c>
      <c r="G137" s="7">
        <v>0</v>
      </c>
      <c r="H137" s="18">
        <f t="shared" si="48"/>
        <v>0</v>
      </c>
      <c r="I137" s="82">
        <v>0</v>
      </c>
      <c r="J137" s="83">
        <v>0</v>
      </c>
      <c r="K137" s="109">
        <f t="shared" si="54"/>
        <v>0</v>
      </c>
      <c r="L137" s="82">
        <v>0</v>
      </c>
      <c r="M137" s="83">
        <v>0</v>
      </c>
      <c r="N137" s="84">
        <f t="shared" si="55"/>
        <v>0</v>
      </c>
      <c r="O137" s="82">
        <v>0</v>
      </c>
      <c r="P137" s="83">
        <v>0</v>
      </c>
      <c r="Q137" s="84">
        <f t="shared" si="36"/>
        <v>0</v>
      </c>
      <c r="R137" s="15">
        <v>0</v>
      </c>
      <c r="S137" s="7">
        <v>0</v>
      </c>
      <c r="T137" s="84">
        <f t="shared" si="37"/>
        <v>0</v>
      </c>
      <c r="U137" s="82">
        <v>0</v>
      </c>
      <c r="V137" s="83">
        <v>34910853</v>
      </c>
      <c r="W137" s="84">
        <f t="shared" si="43"/>
        <v>34910853</v>
      </c>
      <c r="X137" s="82">
        <v>0</v>
      </c>
      <c r="Y137" s="83">
        <v>0</v>
      </c>
      <c r="Z137" s="84">
        <f t="shared" si="56"/>
        <v>0</v>
      </c>
      <c r="AA137" s="82">
        <v>0</v>
      </c>
      <c r="AB137" s="83">
        <v>0</v>
      </c>
      <c r="AC137" s="84">
        <f t="shared" si="61"/>
        <v>0</v>
      </c>
      <c r="AD137" s="82">
        <v>0</v>
      </c>
      <c r="AE137" s="88">
        <v>0</v>
      </c>
      <c r="AF137" s="84">
        <f t="shared" si="49"/>
        <v>0</v>
      </c>
      <c r="AG137" s="87">
        <v>0</v>
      </c>
      <c r="AH137" s="88">
        <v>0</v>
      </c>
      <c r="AI137" s="88">
        <f t="shared" si="50"/>
        <v>0</v>
      </c>
      <c r="AJ137" s="83">
        <v>0</v>
      </c>
      <c r="AK137" s="88">
        <v>0</v>
      </c>
      <c r="AL137" s="88">
        <f t="shared" si="51"/>
        <v>0</v>
      </c>
      <c r="AM137" s="88">
        <f t="shared" si="62"/>
        <v>0</v>
      </c>
      <c r="AN137" s="88">
        <f t="shared" si="62"/>
        <v>34910853</v>
      </c>
      <c r="AO137" s="84">
        <f t="shared" si="53"/>
        <v>34910853</v>
      </c>
    </row>
    <row r="138" spans="1:41" s="46" customFormat="1" ht="12" customHeight="1" x14ac:dyDescent="0.2">
      <c r="A138" s="44">
        <v>860035992</v>
      </c>
      <c r="B138" s="81" t="s">
        <v>206</v>
      </c>
      <c r="C138" s="82">
        <v>0</v>
      </c>
      <c r="D138" s="83">
        <v>0</v>
      </c>
      <c r="E138" s="109">
        <f t="shared" si="47"/>
        <v>0</v>
      </c>
      <c r="F138" s="82">
        <v>0</v>
      </c>
      <c r="G138" s="7">
        <v>0</v>
      </c>
      <c r="H138" s="18">
        <f t="shared" si="48"/>
        <v>0</v>
      </c>
      <c r="I138" s="82">
        <v>0</v>
      </c>
      <c r="J138" s="83">
        <v>0</v>
      </c>
      <c r="K138" s="109">
        <f t="shared" si="54"/>
        <v>0</v>
      </c>
      <c r="L138" s="82">
        <v>0</v>
      </c>
      <c r="M138" s="83">
        <v>0</v>
      </c>
      <c r="N138" s="84">
        <f t="shared" si="55"/>
        <v>0</v>
      </c>
      <c r="O138" s="82">
        <v>12725300</v>
      </c>
      <c r="P138" s="83">
        <v>0</v>
      </c>
      <c r="Q138" s="84">
        <f t="shared" si="36"/>
        <v>12725300</v>
      </c>
      <c r="R138" s="15">
        <v>0</v>
      </c>
      <c r="S138" s="7">
        <v>0</v>
      </c>
      <c r="T138" s="84">
        <f t="shared" si="37"/>
        <v>0</v>
      </c>
      <c r="U138" s="82">
        <v>0</v>
      </c>
      <c r="V138" s="83">
        <v>0</v>
      </c>
      <c r="W138" s="84">
        <f t="shared" si="43"/>
        <v>0</v>
      </c>
      <c r="X138" s="82">
        <v>0</v>
      </c>
      <c r="Y138" s="83">
        <v>0</v>
      </c>
      <c r="Z138" s="84">
        <f t="shared" si="56"/>
        <v>0</v>
      </c>
      <c r="AA138" s="82">
        <v>0</v>
      </c>
      <c r="AB138" s="83">
        <v>0</v>
      </c>
      <c r="AC138" s="84">
        <f t="shared" si="61"/>
        <v>0</v>
      </c>
      <c r="AD138" s="82">
        <v>0</v>
      </c>
      <c r="AE138" s="88">
        <v>0</v>
      </c>
      <c r="AF138" s="84">
        <f t="shared" si="49"/>
        <v>0</v>
      </c>
      <c r="AG138" s="87">
        <v>0</v>
      </c>
      <c r="AH138" s="88">
        <v>0</v>
      </c>
      <c r="AI138" s="88">
        <f t="shared" si="50"/>
        <v>0</v>
      </c>
      <c r="AJ138" s="83">
        <v>0</v>
      </c>
      <c r="AK138" s="88">
        <v>0</v>
      </c>
      <c r="AL138" s="88">
        <f t="shared" si="51"/>
        <v>0</v>
      </c>
      <c r="AM138" s="88">
        <f t="shared" si="62"/>
        <v>12725300</v>
      </c>
      <c r="AN138" s="88">
        <f t="shared" si="62"/>
        <v>0</v>
      </c>
      <c r="AO138" s="84">
        <f t="shared" si="53"/>
        <v>12725300</v>
      </c>
    </row>
    <row r="139" spans="1:41" s="46" customFormat="1" ht="12" customHeight="1" x14ac:dyDescent="0.2">
      <c r="A139" s="44">
        <v>813005431</v>
      </c>
      <c r="B139" s="81" t="s">
        <v>207</v>
      </c>
      <c r="C139" s="82">
        <v>0</v>
      </c>
      <c r="D139" s="83">
        <v>0</v>
      </c>
      <c r="E139" s="109">
        <f t="shared" si="47"/>
        <v>0</v>
      </c>
      <c r="F139" s="82">
        <v>0</v>
      </c>
      <c r="G139" s="7">
        <v>65700</v>
      </c>
      <c r="H139" s="18">
        <f t="shared" si="48"/>
        <v>65700</v>
      </c>
      <c r="I139" s="82">
        <v>0</v>
      </c>
      <c r="J139" s="83">
        <v>0</v>
      </c>
      <c r="K139" s="109">
        <f t="shared" si="54"/>
        <v>0</v>
      </c>
      <c r="L139" s="82">
        <v>2789100</v>
      </c>
      <c r="M139" s="83">
        <v>219000</v>
      </c>
      <c r="N139" s="84">
        <f t="shared" si="55"/>
        <v>3008100</v>
      </c>
      <c r="O139" s="82">
        <v>0</v>
      </c>
      <c r="P139" s="83">
        <v>0</v>
      </c>
      <c r="Q139" s="84">
        <f t="shared" si="36"/>
        <v>0</v>
      </c>
      <c r="R139" s="15">
        <v>0</v>
      </c>
      <c r="S139" s="7">
        <v>0</v>
      </c>
      <c r="T139" s="84">
        <f t="shared" si="37"/>
        <v>0</v>
      </c>
      <c r="U139" s="82">
        <v>0</v>
      </c>
      <c r="V139" s="83">
        <v>0</v>
      </c>
      <c r="W139" s="84">
        <f t="shared" si="43"/>
        <v>0</v>
      </c>
      <c r="X139" s="82">
        <v>0</v>
      </c>
      <c r="Y139" s="83">
        <v>0</v>
      </c>
      <c r="Z139" s="84">
        <f t="shared" si="56"/>
        <v>0</v>
      </c>
      <c r="AA139" s="82">
        <v>0</v>
      </c>
      <c r="AB139" s="83">
        <v>0</v>
      </c>
      <c r="AC139" s="84">
        <f t="shared" si="61"/>
        <v>0</v>
      </c>
      <c r="AD139" s="82">
        <v>0</v>
      </c>
      <c r="AE139" s="88">
        <v>0</v>
      </c>
      <c r="AF139" s="84">
        <f t="shared" si="49"/>
        <v>0</v>
      </c>
      <c r="AG139" s="87">
        <v>0</v>
      </c>
      <c r="AH139" s="88">
        <v>0</v>
      </c>
      <c r="AI139" s="88">
        <f t="shared" si="50"/>
        <v>0</v>
      </c>
      <c r="AJ139" s="83">
        <v>0</v>
      </c>
      <c r="AK139" s="88">
        <v>0</v>
      </c>
      <c r="AL139" s="88">
        <f t="shared" si="51"/>
        <v>0</v>
      </c>
      <c r="AM139" s="88">
        <f t="shared" si="62"/>
        <v>2789100</v>
      </c>
      <c r="AN139" s="88">
        <f t="shared" si="62"/>
        <v>284700</v>
      </c>
      <c r="AO139" s="84">
        <f t="shared" si="53"/>
        <v>3073800</v>
      </c>
    </row>
    <row r="140" spans="1:41" s="46" customFormat="1" ht="12" customHeight="1" x14ac:dyDescent="0.2">
      <c r="A140" s="44">
        <v>901153500</v>
      </c>
      <c r="B140" s="81" t="s">
        <v>90</v>
      </c>
      <c r="C140" s="82">
        <v>0</v>
      </c>
      <c r="D140" s="83">
        <v>0</v>
      </c>
      <c r="E140" s="109">
        <f t="shared" si="47"/>
        <v>0</v>
      </c>
      <c r="F140" s="82">
        <v>0</v>
      </c>
      <c r="G140" s="7">
        <v>13595797</v>
      </c>
      <c r="H140" s="18">
        <f t="shared" si="48"/>
        <v>13595797</v>
      </c>
      <c r="I140" s="82">
        <v>0</v>
      </c>
      <c r="J140" s="83">
        <v>0</v>
      </c>
      <c r="K140" s="109">
        <f t="shared" si="54"/>
        <v>0</v>
      </c>
      <c r="L140" s="82">
        <v>0</v>
      </c>
      <c r="M140" s="83">
        <v>0</v>
      </c>
      <c r="N140" s="84">
        <f t="shared" si="55"/>
        <v>0</v>
      </c>
      <c r="O140" s="82">
        <v>0</v>
      </c>
      <c r="P140" s="83">
        <v>0</v>
      </c>
      <c r="Q140" s="84">
        <f t="shared" si="36"/>
        <v>0</v>
      </c>
      <c r="R140" s="15">
        <v>0</v>
      </c>
      <c r="S140" s="7">
        <v>0</v>
      </c>
      <c r="T140" s="84">
        <f t="shared" si="37"/>
        <v>0</v>
      </c>
      <c r="U140" s="82">
        <v>0</v>
      </c>
      <c r="V140" s="83">
        <v>0</v>
      </c>
      <c r="W140" s="84">
        <f t="shared" si="43"/>
        <v>0</v>
      </c>
      <c r="X140" s="82">
        <v>0</v>
      </c>
      <c r="Y140" s="83">
        <v>0</v>
      </c>
      <c r="Z140" s="84">
        <f t="shared" si="56"/>
        <v>0</v>
      </c>
      <c r="AA140" s="82">
        <v>4409382</v>
      </c>
      <c r="AB140" s="83">
        <v>0</v>
      </c>
      <c r="AC140" s="84">
        <f t="shared" si="61"/>
        <v>4409382</v>
      </c>
      <c r="AD140" s="82">
        <v>1568450</v>
      </c>
      <c r="AE140" s="88">
        <v>0</v>
      </c>
      <c r="AF140" s="84">
        <f t="shared" si="49"/>
        <v>1568450</v>
      </c>
      <c r="AG140" s="87">
        <v>0</v>
      </c>
      <c r="AH140" s="88">
        <v>0</v>
      </c>
      <c r="AI140" s="88">
        <f t="shared" si="50"/>
        <v>0</v>
      </c>
      <c r="AJ140" s="83">
        <v>0</v>
      </c>
      <c r="AK140" s="88">
        <v>0</v>
      </c>
      <c r="AL140" s="88">
        <f t="shared" si="51"/>
        <v>0</v>
      </c>
      <c r="AM140" s="88">
        <f t="shared" si="62"/>
        <v>5977832</v>
      </c>
      <c r="AN140" s="88">
        <f t="shared" si="62"/>
        <v>13595797</v>
      </c>
      <c r="AO140" s="84">
        <f t="shared" si="53"/>
        <v>19573629</v>
      </c>
    </row>
    <row r="141" spans="1:41" s="46" customFormat="1" ht="12" customHeight="1" x14ac:dyDescent="0.2">
      <c r="A141" s="44">
        <v>900033371</v>
      </c>
      <c r="B141" s="81" t="s">
        <v>87</v>
      </c>
      <c r="C141" s="82">
        <v>0</v>
      </c>
      <c r="D141" s="83">
        <v>0</v>
      </c>
      <c r="E141" s="109">
        <f t="shared" si="47"/>
        <v>0</v>
      </c>
      <c r="F141" s="82">
        <v>0</v>
      </c>
      <c r="G141" s="7">
        <v>0</v>
      </c>
      <c r="H141" s="18">
        <f t="shared" si="48"/>
        <v>0</v>
      </c>
      <c r="I141" s="82">
        <v>0</v>
      </c>
      <c r="J141" s="83">
        <v>0</v>
      </c>
      <c r="K141" s="109">
        <f t="shared" si="54"/>
        <v>0</v>
      </c>
      <c r="L141" s="82">
        <v>3133914</v>
      </c>
      <c r="M141" s="83">
        <v>257471</v>
      </c>
      <c r="N141" s="84">
        <f t="shared" si="55"/>
        <v>3391385</v>
      </c>
      <c r="O141" s="82">
        <v>0</v>
      </c>
      <c r="P141" s="83">
        <v>0</v>
      </c>
      <c r="Q141" s="84">
        <f t="shared" si="36"/>
        <v>0</v>
      </c>
      <c r="R141" s="15">
        <v>0</v>
      </c>
      <c r="S141" s="7">
        <v>0</v>
      </c>
      <c r="T141" s="84">
        <f t="shared" si="37"/>
        <v>0</v>
      </c>
      <c r="U141" s="82">
        <v>0</v>
      </c>
      <c r="V141" s="83">
        <v>0</v>
      </c>
      <c r="W141" s="84">
        <f t="shared" si="43"/>
        <v>0</v>
      </c>
      <c r="X141" s="82">
        <v>0</v>
      </c>
      <c r="Y141" s="83">
        <v>0</v>
      </c>
      <c r="Z141" s="84">
        <f t="shared" si="56"/>
        <v>0</v>
      </c>
      <c r="AA141" s="82">
        <v>0</v>
      </c>
      <c r="AB141" s="83">
        <v>0</v>
      </c>
      <c r="AC141" s="84">
        <f t="shared" si="61"/>
        <v>0</v>
      </c>
      <c r="AD141" s="82">
        <v>0</v>
      </c>
      <c r="AE141" s="88">
        <v>0</v>
      </c>
      <c r="AF141" s="84">
        <f t="shared" si="49"/>
        <v>0</v>
      </c>
      <c r="AG141" s="87">
        <v>0</v>
      </c>
      <c r="AH141" s="88">
        <v>0</v>
      </c>
      <c r="AI141" s="88">
        <f t="shared" si="50"/>
        <v>0</v>
      </c>
      <c r="AJ141" s="83">
        <v>0</v>
      </c>
      <c r="AK141" s="88">
        <v>0</v>
      </c>
      <c r="AL141" s="88">
        <f t="shared" si="51"/>
        <v>0</v>
      </c>
      <c r="AM141" s="88">
        <f t="shared" si="62"/>
        <v>3133914</v>
      </c>
      <c r="AN141" s="88">
        <f t="shared" si="62"/>
        <v>257471</v>
      </c>
      <c r="AO141" s="84">
        <f t="shared" si="53"/>
        <v>3391385</v>
      </c>
    </row>
    <row r="142" spans="1:41" s="46" customFormat="1" ht="12" customHeight="1" x14ac:dyDescent="0.2">
      <c r="A142" s="44">
        <v>800105552</v>
      </c>
      <c r="B142" s="81" t="s">
        <v>208</v>
      </c>
      <c r="C142" s="82">
        <v>0</v>
      </c>
      <c r="D142" s="83">
        <v>0</v>
      </c>
      <c r="E142" s="109">
        <f t="shared" si="47"/>
        <v>0</v>
      </c>
      <c r="F142" s="82">
        <v>0</v>
      </c>
      <c r="G142" s="7">
        <v>0</v>
      </c>
      <c r="H142" s="18">
        <f t="shared" si="48"/>
        <v>0</v>
      </c>
      <c r="I142" s="82">
        <v>0</v>
      </c>
      <c r="J142" s="83">
        <v>0</v>
      </c>
      <c r="K142" s="109">
        <f t="shared" si="54"/>
        <v>0</v>
      </c>
      <c r="L142" s="82">
        <v>104994000</v>
      </c>
      <c r="M142" s="83">
        <v>0</v>
      </c>
      <c r="N142" s="84">
        <f t="shared" si="55"/>
        <v>104994000</v>
      </c>
      <c r="O142" s="82">
        <v>0</v>
      </c>
      <c r="P142" s="83">
        <v>0</v>
      </c>
      <c r="Q142" s="84">
        <f t="shared" si="36"/>
        <v>0</v>
      </c>
      <c r="R142" s="15">
        <v>0</v>
      </c>
      <c r="S142" s="7">
        <v>0</v>
      </c>
      <c r="T142" s="84">
        <f t="shared" si="37"/>
        <v>0</v>
      </c>
      <c r="U142" s="82">
        <v>0</v>
      </c>
      <c r="V142" s="83">
        <v>0</v>
      </c>
      <c r="W142" s="84">
        <f t="shared" si="43"/>
        <v>0</v>
      </c>
      <c r="X142" s="82">
        <v>0</v>
      </c>
      <c r="Y142" s="83">
        <v>0</v>
      </c>
      <c r="Z142" s="84">
        <f t="shared" si="56"/>
        <v>0</v>
      </c>
      <c r="AA142" s="82">
        <v>0</v>
      </c>
      <c r="AB142" s="83">
        <v>0</v>
      </c>
      <c r="AC142" s="84">
        <f t="shared" si="61"/>
        <v>0</v>
      </c>
      <c r="AD142" s="82">
        <v>0</v>
      </c>
      <c r="AE142" s="88">
        <v>0</v>
      </c>
      <c r="AF142" s="84">
        <f t="shared" si="49"/>
        <v>0</v>
      </c>
      <c r="AG142" s="87">
        <v>0</v>
      </c>
      <c r="AH142" s="88">
        <v>0</v>
      </c>
      <c r="AI142" s="88">
        <f t="shared" si="50"/>
        <v>0</v>
      </c>
      <c r="AJ142" s="83">
        <v>0</v>
      </c>
      <c r="AK142" s="88">
        <v>0</v>
      </c>
      <c r="AL142" s="88">
        <f t="shared" si="51"/>
        <v>0</v>
      </c>
      <c r="AM142" s="88">
        <f t="shared" si="62"/>
        <v>104994000</v>
      </c>
      <c r="AN142" s="88">
        <f t="shared" si="62"/>
        <v>0</v>
      </c>
      <c r="AO142" s="84">
        <f t="shared" si="53"/>
        <v>104994000</v>
      </c>
    </row>
    <row r="143" spans="1:41" s="46" customFormat="1" ht="12" customHeight="1" x14ac:dyDescent="0.2">
      <c r="A143" s="44">
        <v>830063506</v>
      </c>
      <c r="B143" s="81" t="s">
        <v>68</v>
      </c>
      <c r="C143" s="82">
        <v>0</v>
      </c>
      <c r="D143" s="83">
        <v>273096108</v>
      </c>
      <c r="E143" s="109">
        <f t="shared" si="47"/>
        <v>273096108</v>
      </c>
      <c r="F143" s="82">
        <v>0</v>
      </c>
      <c r="G143" s="7">
        <v>136223711</v>
      </c>
      <c r="H143" s="18">
        <f t="shared" si="48"/>
        <v>136223711</v>
      </c>
      <c r="I143" s="82">
        <v>0</v>
      </c>
      <c r="J143" s="83">
        <v>0</v>
      </c>
      <c r="K143" s="109">
        <f t="shared" si="54"/>
        <v>0</v>
      </c>
      <c r="L143" s="82">
        <v>138169765</v>
      </c>
      <c r="M143" s="83">
        <v>0</v>
      </c>
      <c r="N143" s="84">
        <f t="shared" si="55"/>
        <v>138169765</v>
      </c>
      <c r="O143" s="82">
        <v>276339530</v>
      </c>
      <c r="P143" s="83">
        <v>0</v>
      </c>
      <c r="Q143" s="84">
        <f t="shared" si="36"/>
        <v>276339530</v>
      </c>
      <c r="R143" s="15">
        <v>136872396</v>
      </c>
      <c r="S143" s="7">
        <v>0</v>
      </c>
      <c r="T143" s="84">
        <f t="shared" si="37"/>
        <v>136872396</v>
      </c>
      <c r="U143" s="82">
        <v>0</v>
      </c>
      <c r="V143" s="83">
        <v>0</v>
      </c>
      <c r="W143" s="84">
        <f t="shared" si="43"/>
        <v>0</v>
      </c>
      <c r="X143" s="82">
        <v>95907980</v>
      </c>
      <c r="Y143" s="83">
        <v>0</v>
      </c>
      <c r="Z143" s="84">
        <f t="shared" si="56"/>
        <v>95907980</v>
      </c>
      <c r="AA143" s="82">
        <v>0</v>
      </c>
      <c r="AB143" s="83">
        <v>0</v>
      </c>
      <c r="AC143" s="84">
        <f t="shared" si="61"/>
        <v>0</v>
      </c>
      <c r="AD143" s="82">
        <v>0</v>
      </c>
      <c r="AE143" s="88">
        <v>0</v>
      </c>
      <c r="AF143" s="84">
        <f t="shared" si="49"/>
        <v>0</v>
      </c>
      <c r="AG143" s="87">
        <v>0</v>
      </c>
      <c r="AH143" s="88">
        <v>0</v>
      </c>
      <c r="AI143" s="88">
        <f t="shared" si="50"/>
        <v>0</v>
      </c>
      <c r="AJ143" s="83">
        <v>0</v>
      </c>
      <c r="AK143" s="88">
        <v>0</v>
      </c>
      <c r="AL143" s="88">
        <f t="shared" si="51"/>
        <v>0</v>
      </c>
      <c r="AM143" s="88">
        <f t="shared" si="62"/>
        <v>647289671</v>
      </c>
      <c r="AN143" s="88">
        <f t="shared" si="62"/>
        <v>409319819</v>
      </c>
      <c r="AO143" s="84">
        <f t="shared" si="53"/>
        <v>1056609490</v>
      </c>
    </row>
    <row r="144" spans="1:41" s="46" customFormat="1" ht="12" customHeight="1" x14ac:dyDescent="0.2">
      <c r="A144" s="44">
        <v>899999068</v>
      </c>
      <c r="B144" s="81" t="s">
        <v>209</v>
      </c>
      <c r="C144" s="82">
        <v>0</v>
      </c>
      <c r="D144" s="83">
        <v>0</v>
      </c>
      <c r="E144" s="109">
        <f t="shared" si="47"/>
        <v>0</v>
      </c>
      <c r="F144" s="82">
        <v>0</v>
      </c>
      <c r="G144" s="7">
        <v>0</v>
      </c>
      <c r="H144" s="18">
        <f t="shared" si="48"/>
        <v>0</v>
      </c>
      <c r="I144" s="82">
        <v>0</v>
      </c>
      <c r="J144" s="83">
        <v>0</v>
      </c>
      <c r="K144" s="109">
        <f t="shared" si="54"/>
        <v>0</v>
      </c>
      <c r="L144" s="82">
        <v>1491600</v>
      </c>
      <c r="M144" s="83">
        <v>0</v>
      </c>
      <c r="N144" s="84">
        <f t="shared" si="55"/>
        <v>1491600</v>
      </c>
      <c r="O144" s="82">
        <v>2163300</v>
      </c>
      <c r="P144" s="83">
        <v>4607677</v>
      </c>
      <c r="Q144" s="84">
        <f t="shared" si="36"/>
        <v>6770977</v>
      </c>
      <c r="R144" s="15">
        <v>0</v>
      </c>
      <c r="S144" s="7">
        <v>0</v>
      </c>
      <c r="T144" s="84">
        <f t="shared" si="37"/>
        <v>0</v>
      </c>
      <c r="U144" s="82">
        <v>0</v>
      </c>
      <c r="V144" s="83">
        <v>6088472</v>
      </c>
      <c r="W144" s="84">
        <f t="shared" si="43"/>
        <v>6088472</v>
      </c>
      <c r="X144" s="82">
        <v>1889000</v>
      </c>
      <c r="Y144" s="83">
        <v>0</v>
      </c>
      <c r="Z144" s="84">
        <f t="shared" si="56"/>
        <v>1889000</v>
      </c>
      <c r="AA144" s="82">
        <v>0</v>
      </c>
      <c r="AB144" s="83">
        <v>0</v>
      </c>
      <c r="AC144" s="84">
        <f t="shared" si="61"/>
        <v>0</v>
      </c>
      <c r="AD144" s="82">
        <v>0</v>
      </c>
      <c r="AE144" s="88">
        <v>0</v>
      </c>
      <c r="AF144" s="84">
        <f t="shared" si="49"/>
        <v>0</v>
      </c>
      <c r="AG144" s="87">
        <v>156000</v>
      </c>
      <c r="AH144" s="88">
        <v>0</v>
      </c>
      <c r="AI144" s="88">
        <f t="shared" si="50"/>
        <v>156000</v>
      </c>
      <c r="AJ144" s="83">
        <v>156000</v>
      </c>
      <c r="AK144" s="88">
        <v>0</v>
      </c>
      <c r="AL144" s="88">
        <f t="shared" si="51"/>
        <v>156000</v>
      </c>
      <c r="AM144" s="88">
        <f t="shared" si="62"/>
        <v>5855900</v>
      </c>
      <c r="AN144" s="88">
        <f t="shared" si="62"/>
        <v>10696149</v>
      </c>
      <c r="AO144" s="84">
        <f t="shared" si="53"/>
        <v>16552049</v>
      </c>
    </row>
    <row r="145" spans="1:41" s="46" customFormat="1" ht="12" customHeight="1" x14ac:dyDescent="0.2">
      <c r="A145" s="44">
        <v>860052155</v>
      </c>
      <c r="B145" s="81" t="s">
        <v>88</v>
      </c>
      <c r="C145" s="82">
        <v>0</v>
      </c>
      <c r="D145" s="83">
        <v>158741150</v>
      </c>
      <c r="E145" s="109">
        <f t="shared" si="47"/>
        <v>158741150</v>
      </c>
      <c r="F145" s="82">
        <v>0</v>
      </c>
      <c r="G145" s="7">
        <v>0</v>
      </c>
      <c r="H145" s="18">
        <f t="shared" si="48"/>
        <v>0</v>
      </c>
      <c r="I145" s="82">
        <v>0</v>
      </c>
      <c r="J145" s="83">
        <v>157836619</v>
      </c>
      <c r="K145" s="109">
        <f t="shared" si="54"/>
        <v>157836619</v>
      </c>
      <c r="L145" s="82">
        <v>0</v>
      </c>
      <c r="M145" s="83">
        <v>0</v>
      </c>
      <c r="N145" s="84">
        <f t="shared" si="55"/>
        <v>0</v>
      </c>
      <c r="O145" s="82">
        <v>0</v>
      </c>
      <c r="P145" s="83">
        <v>0</v>
      </c>
      <c r="Q145" s="84">
        <f t="shared" si="36"/>
        <v>0</v>
      </c>
      <c r="R145" s="15">
        <v>527767753</v>
      </c>
      <c r="S145" s="7">
        <v>0</v>
      </c>
      <c r="T145" s="84">
        <f t="shared" si="37"/>
        <v>527767753</v>
      </c>
      <c r="U145" s="82">
        <v>219874948</v>
      </c>
      <c r="V145" s="83">
        <v>0</v>
      </c>
      <c r="W145" s="84">
        <f t="shared" si="43"/>
        <v>219874948</v>
      </c>
      <c r="X145" s="82">
        <v>313194140</v>
      </c>
      <c r="Y145" s="83">
        <v>0</v>
      </c>
      <c r="Z145" s="84">
        <f t="shared" si="56"/>
        <v>313194140</v>
      </c>
      <c r="AA145" s="82">
        <v>0</v>
      </c>
      <c r="AB145" s="83">
        <v>0</v>
      </c>
      <c r="AC145" s="84">
        <f t="shared" si="61"/>
        <v>0</v>
      </c>
      <c r="AD145" s="82">
        <v>177689696</v>
      </c>
      <c r="AE145" s="88">
        <v>0</v>
      </c>
      <c r="AF145" s="84">
        <f t="shared" si="49"/>
        <v>177689696</v>
      </c>
      <c r="AG145" s="87">
        <v>0</v>
      </c>
      <c r="AH145" s="88">
        <v>0</v>
      </c>
      <c r="AI145" s="88">
        <f t="shared" si="50"/>
        <v>0</v>
      </c>
      <c r="AJ145" s="83">
        <v>296149490</v>
      </c>
      <c r="AK145" s="88">
        <v>0</v>
      </c>
      <c r="AL145" s="88">
        <f t="shared" si="51"/>
        <v>296149490</v>
      </c>
      <c r="AM145" s="88">
        <f t="shared" si="62"/>
        <v>1534676027</v>
      </c>
      <c r="AN145" s="88">
        <f t="shared" si="62"/>
        <v>316577769</v>
      </c>
      <c r="AO145" s="84">
        <f t="shared" si="53"/>
        <v>1851253796</v>
      </c>
    </row>
    <row r="146" spans="1:41" s="46" customFormat="1" ht="12" customHeight="1" x14ac:dyDescent="0.2">
      <c r="A146" s="44">
        <v>900126860</v>
      </c>
      <c r="B146" s="81" t="s">
        <v>237</v>
      </c>
      <c r="C146" s="82">
        <v>0</v>
      </c>
      <c r="D146" s="83">
        <v>0</v>
      </c>
      <c r="E146" s="109">
        <f t="shared" si="47"/>
        <v>0</v>
      </c>
      <c r="F146" s="82">
        <v>0</v>
      </c>
      <c r="G146" s="7">
        <v>0</v>
      </c>
      <c r="H146" s="18">
        <f t="shared" si="48"/>
        <v>0</v>
      </c>
      <c r="I146" s="82">
        <v>0</v>
      </c>
      <c r="J146" s="83">
        <v>0</v>
      </c>
      <c r="K146" s="109">
        <f t="shared" si="54"/>
        <v>0</v>
      </c>
      <c r="L146" s="82">
        <v>0</v>
      </c>
      <c r="M146" s="83">
        <v>0</v>
      </c>
      <c r="N146" s="84">
        <f t="shared" si="55"/>
        <v>0</v>
      </c>
      <c r="O146" s="82">
        <v>0</v>
      </c>
      <c r="P146" s="83">
        <v>0</v>
      </c>
      <c r="Q146" s="84">
        <f t="shared" si="36"/>
        <v>0</v>
      </c>
      <c r="R146" s="15">
        <v>0</v>
      </c>
      <c r="S146" s="7">
        <v>0</v>
      </c>
      <c r="T146" s="84">
        <f t="shared" si="37"/>
        <v>0</v>
      </c>
      <c r="U146" s="82">
        <v>10763551</v>
      </c>
      <c r="V146" s="83">
        <v>0</v>
      </c>
      <c r="W146" s="84">
        <f t="shared" si="43"/>
        <v>10763551</v>
      </c>
      <c r="X146" s="82">
        <v>0</v>
      </c>
      <c r="Y146" s="83">
        <v>0</v>
      </c>
      <c r="Z146" s="84">
        <f t="shared" si="56"/>
        <v>0</v>
      </c>
      <c r="AA146" s="82">
        <v>0</v>
      </c>
      <c r="AB146" s="83">
        <v>0</v>
      </c>
      <c r="AC146" s="84">
        <f t="shared" si="61"/>
        <v>0</v>
      </c>
      <c r="AD146" s="82">
        <v>0</v>
      </c>
      <c r="AE146" s="88">
        <v>0</v>
      </c>
      <c r="AF146" s="84">
        <f t="shared" si="49"/>
        <v>0</v>
      </c>
      <c r="AG146" s="87">
        <v>0</v>
      </c>
      <c r="AH146" s="88">
        <v>0</v>
      </c>
      <c r="AI146" s="88">
        <f t="shared" si="50"/>
        <v>0</v>
      </c>
      <c r="AJ146" s="83">
        <v>0</v>
      </c>
      <c r="AK146" s="88">
        <v>0</v>
      </c>
      <c r="AL146" s="88">
        <f t="shared" si="51"/>
        <v>0</v>
      </c>
      <c r="AM146" s="88">
        <f t="shared" si="62"/>
        <v>10763551</v>
      </c>
      <c r="AN146" s="88">
        <f t="shared" si="62"/>
        <v>0</v>
      </c>
      <c r="AO146" s="84">
        <f t="shared" si="53"/>
        <v>10763551</v>
      </c>
    </row>
    <row r="147" spans="1:41" s="46" customFormat="1" ht="12" customHeight="1" x14ac:dyDescent="0.2">
      <c r="A147" s="44">
        <v>899999316</v>
      </c>
      <c r="B147" s="81" t="s">
        <v>210</v>
      </c>
      <c r="C147" s="82">
        <v>0</v>
      </c>
      <c r="D147" s="83">
        <v>128164200</v>
      </c>
      <c r="E147" s="109">
        <f t="shared" si="47"/>
        <v>128164200</v>
      </c>
      <c r="F147" s="82">
        <v>0</v>
      </c>
      <c r="G147" s="7">
        <v>0</v>
      </c>
      <c r="H147" s="18">
        <f t="shared" si="48"/>
        <v>0</v>
      </c>
      <c r="I147" s="82">
        <v>109984729</v>
      </c>
      <c r="J147" s="83">
        <v>0</v>
      </c>
      <c r="K147" s="109">
        <f t="shared" si="54"/>
        <v>109984729</v>
      </c>
      <c r="L147" s="82">
        <v>49138971</v>
      </c>
      <c r="M147" s="83">
        <v>0</v>
      </c>
      <c r="N147" s="84">
        <f t="shared" si="55"/>
        <v>49138971</v>
      </c>
      <c r="O147" s="82">
        <v>61333839</v>
      </c>
      <c r="P147" s="83">
        <v>0</v>
      </c>
      <c r="Q147" s="84">
        <f t="shared" si="36"/>
        <v>61333839</v>
      </c>
      <c r="R147" s="15">
        <v>63206916</v>
      </c>
      <c r="S147" s="7">
        <v>0</v>
      </c>
      <c r="T147" s="84">
        <f t="shared" si="37"/>
        <v>63206916</v>
      </c>
      <c r="U147" s="82">
        <v>52481047</v>
      </c>
      <c r="V147" s="83">
        <v>0</v>
      </c>
      <c r="W147" s="84">
        <f t="shared" si="43"/>
        <v>52481047</v>
      </c>
      <c r="X147" s="82">
        <v>0</v>
      </c>
      <c r="Y147" s="83">
        <v>0</v>
      </c>
      <c r="Z147" s="84">
        <f t="shared" si="56"/>
        <v>0</v>
      </c>
      <c r="AA147" s="82">
        <v>50484806</v>
      </c>
      <c r="AB147" s="83">
        <v>0</v>
      </c>
      <c r="AC147" s="84">
        <f t="shared" si="61"/>
        <v>50484806</v>
      </c>
      <c r="AD147" s="87">
        <v>62302577</v>
      </c>
      <c r="AE147" s="88">
        <v>0</v>
      </c>
      <c r="AF147" s="84">
        <f t="shared" si="49"/>
        <v>62302577</v>
      </c>
      <c r="AG147" s="87">
        <v>0</v>
      </c>
      <c r="AH147" s="88">
        <v>178848802</v>
      </c>
      <c r="AI147" s="88">
        <f t="shared" ref="AI147:AI184" si="63">AG147+AH147</f>
        <v>178848802</v>
      </c>
      <c r="AJ147" s="83">
        <v>0</v>
      </c>
      <c r="AK147" s="88">
        <v>0</v>
      </c>
      <c r="AL147" s="88">
        <f t="shared" ref="AL147:AL184" si="64">AJ147+AK147</f>
        <v>0</v>
      </c>
      <c r="AM147" s="88">
        <f t="shared" si="62"/>
        <v>448932885</v>
      </c>
      <c r="AN147" s="88">
        <f t="shared" si="62"/>
        <v>307013002</v>
      </c>
      <c r="AO147" s="84">
        <f t="shared" si="53"/>
        <v>755945887</v>
      </c>
    </row>
    <row r="148" spans="1:41" s="46" customFormat="1" ht="12" customHeight="1" x14ac:dyDescent="0.2">
      <c r="A148" s="44">
        <v>900336524</v>
      </c>
      <c r="B148" s="81" t="s">
        <v>231</v>
      </c>
      <c r="C148" s="82">
        <v>0</v>
      </c>
      <c r="D148" s="83">
        <v>0</v>
      </c>
      <c r="E148" s="109">
        <f t="shared" si="47"/>
        <v>0</v>
      </c>
      <c r="F148" s="82">
        <v>0</v>
      </c>
      <c r="G148" s="7">
        <v>0</v>
      </c>
      <c r="H148" s="18">
        <f t="shared" si="48"/>
        <v>0</v>
      </c>
      <c r="I148" s="82">
        <v>0</v>
      </c>
      <c r="J148" s="83">
        <v>0</v>
      </c>
      <c r="K148" s="109">
        <f t="shared" si="54"/>
        <v>0</v>
      </c>
      <c r="L148" s="82">
        <v>0</v>
      </c>
      <c r="M148" s="83">
        <v>0</v>
      </c>
      <c r="N148" s="84">
        <f t="shared" si="55"/>
        <v>0</v>
      </c>
      <c r="O148" s="82">
        <v>0</v>
      </c>
      <c r="P148" s="83">
        <v>0</v>
      </c>
      <c r="Q148" s="84">
        <f t="shared" si="36"/>
        <v>0</v>
      </c>
      <c r="R148" s="15">
        <v>0</v>
      </c>
      <c r="S148" s="7">
        <v>0</v>
      </c>
      <c r="T148" s="84">
        <f t="shared" si="37"/>
        <v>0</v>
      </c>
      <c r="U148" s="82">
        <v>0</v>
      </c>
      <c r="V148" s="83">
        <v>0</v>
      </c>
      <c r="W148" s="84">
        <f t="shared" si="43"/>
        <v>0</v>
      </c>
      <c r="X148" s="82">
        <v>0</v>
      </c>
      <c r="Y148" s="83">
        <v>0</v>
      </c>
      <c r="Z148" s="84">
        <f t="shared" si="56"/>
        <v>0</v>
      </c>
      <c r="AA148" s="82">
        <v>106523938</v>
      </c>
      <c r="AB148" s="83">
        <v>106523938</v>
      </c>
      <c r="AC148" s="84">
        <f t="shared" si="61"/>
        <v>213047876</v>
      </c>
      <c r="AD148" s="87">
        <v>0</v>
      </c>
      <c r="AE148" s="88">
        <v>0</v>
      </c>
      <c r="AF148" s="84">
        <f t="shared" si="49"/>
        <v>0</v>
      </c>
      <c r="AG148" s="87">
        <v>442289296</v>
      </c>
      <c r="AH148" s="88">
        <v>0</v>
      </c>
      <c r="AI148" s="88">
        <f t="shared" si="63"/>
        <v>442289296</v>
      </c>
      <c r="AJ148" s="83">
        <v>0</v>
      </c>
      <c r="AK148" s="88">
        <v>174644035</v>
      </c>
      <c r="AL148" s="88">
        <f t="shared" si="64"/>
        <v>174644035</v>
      </c>
      <c r="AM148" s="88">
        <f t="shared" si="62"/>
        <v>548813234</v>
      </c>
      <c r="AN148" s="88">
        <f t="shared" si="62"/>
        <v>281167973</v>
      </c>
      <c r="AO148" s="84">
        <f t="shared" si="53"/>
        <v>829981207</v>
      </c>
    </row>
    <row r="149" spans="1:41" s="46" customFormat="1" ht="12" customHeight="1" x14ac:dyDescent="0.2">
      <c r="A149" s="44">
        <v>900474727</v>
      </c>
      <c r="B149" s="81" t="s">
        <v>260</v>
      </c>
      <c r="C149" s="82"/>
      <c r="D149" s="83"/>
      <c r="E149" s="109"/>
      <c r="F149" s="82"/>
      <c r="G149" s="7"/>
      <c r="H149" s="18"/>
      <c r="I149" s="82"/>
      <c r="J149" s="83"/>
      <c r="K149" s="109"/>
      <c r="L149" s="82"/>
      <c r="M149" s="83"/>
      <c r="N149" s="84"/>
      <c r="O149" s="82"/>
      <c r="P149" s="83"/>
      <c r="Q149" s="84"/>
      <c r="R149" s="15"/>
      <c r="S149" s="7"/>
      <c r="T149" s="84"/>
      <c r="U149" s="82"/>
      <c r="V149" s="83"/>
      <c r="W149" s="84"/>
      <c r="X149" s="82"/>
      <c r="Y149" s="83"/>
      <c r="Z149" s="84"/>
      <c r="AA149" s="82"/>
      <c r="AB149" s="83"/>
      <c r="AC149" s="84"/>
      <c r="AD149" s="87"/>
      <c r="AE149" s="88"/>
      <c r="AF149" s="84"/>
      <c r="AG149" s="87">
        <v>0</v>
      </c>
      <c r="AH149" s="88">
        <v>78500000</v>
      </c>
      <c r="AI149" s="88">
        <f t="shared" si="63"/>
        <v>78500000</v>
      </c>
      <c r="AJ149" s="83">
        <v>0</v>
      </c>
      <c r="AK149" s="88">
        <v>0</v>
      </c>
      <c r="AL149" s="88">
        <f t="shared" si="64"/>
        <v>0</v>
      </c>
      <c r="AM149" s="88">
        <f t="shared" si="62"/>
        <v>0</v>
      </c>
      <c r="AN149" s="88">
        <f t="shared" si="62"/>
        <v>78500000</v>
      </c>
      <c r="AO149" s="84">
        <f t="shared" si="53"/>
        <v>78500000</v>
      </c>
    </row>
    <row r="150" spans="1:41" s="46" customFormat="1" ht="12" customHeight="1" x14ac:dyDescent="0.2">
      <c r="A150" s="44">
        <v>900919777</v>
      </c>
      <c r="B150" s="81" t="s">
        <v>243</v>
      </c>
      <c r="C150" s="82">
        <v>0</v>
      </c>
      <c r="D150" s="83">
        <v>0</v>
      </c>
      <c r="E150" s="109">
        <f t="shared" si="47"/>
        <v>0</v>
      </c>
      <c r="F150" s="82">
        <v>0</v>
      </c>
      <c r="G150" s="7">
        <v>0</v>
      </c>
      <c r="H150" s="18">
        <f t="shared" si="48"/>
        <v>0</v>
      </c>
      <c r="I150" s="82">
        <v>0</v>
      </c>
      <c r="J150" s="83">
        <v>0</v>
      </c>
      <c r="K150" s="109">
        <f t="shared" si="54"/>
        <v>0</v>
      </c>
      <c r="L150" s="82">
        <v>0</v>
      </c>
      <c r="M150" s="83">
        <v>0</v>
      </c>
      <c r="N150" s="84">
        <f t="shared" si="55"/>
        <v>0</v>
      </c>
      <c r="O150" s="82">
        <v>0</v>
      </c>
      <c r="P150" s="83">
        <v>0</v>
      </c>
      <c r="Q150" s="84">
        <f t="shared" si="36"/>
        <v>0</v>
      </c>
      <c r="R150" s="15">
        <v>0</v>
      </c>
      <c r="S150" s="7">
        <v>0</v>
      </c>
      <c r="T150" s="84">
        <f t="shared" si="37"/>
        <v>0</v>
      </c>
      <c r="U150" s="82">
        <v>0</v>
      </c>
      <c r="V150" s="83">
        <v>0</v>
      </c>
      <c r="W150" s="84">
        <f t="shared" si="43"/>
        <v>0</v>
      </c>
      <c r="X150" s="82">
        <v>0</v>
      </c>
      <c r="Y150" s="83">
        <v>0</v>
      </c>
      <c r="Z150" s="84">
        <f t="shared" si="56"/>
        <v>0</v>
      </c>
      <c r="AA150" s="82">
        <v>171639542</v>
      </c>
      <c r="AB150" s="83">
        <v>0</v>
      </c>
      <c r="AC150" s="84">
        <f t="shared" ref="AC150:AC155" si="65">AA150+AB150</f>
        <v>171639542</v>
      </c>
      <c r="AD150" s="87">
        <v>0</v>
      </c>
      <c r="AE150" s="88">
        <v>0</v>
      </c>
      <c r="AF150" s="84">
        <f t="shared" ref="AF150:AF155" si="66">AD150+AE150</f>
        <v>0</v>
      </c>
      <c r="AG150" s="87">
        <v>0</v>
      </c>
      <c r="AH150" s="88">
        <v>0</v>
      </c>
      <c r="AI150" s="88">
        <f t="shared" si="63"/>
        <v>0</v>
      </c>
      <c r="AJ150" s="83">
        <v>0</v>
      </c>
      <c r="AK150" s="88">
        <v>0</v>
      </c>
      <c r="AL150" s="88">
        <f t="shared" si="64"/>
        <v>0</v>
      </c>
      <c r="AM150" s="88">
        <f t="shared" si="62"/>
        <v>171639542</v>
      </c>
      <c r="AN150" s="88">
        <f t="shared" si="62"/>
        <v>0</v>
      </c>
      <c r="AO150" s="84">
        <f t="shared" si="53"/>
        <v>171639542</v>
      </c>
    </row>
    <row r="151" spans="1:41" s="46" customFormat="1" ht="12" customHeight="1" x14ac:dyDescent="0.2">
      <c r="A151" s="44">
        <v>901361596</v>
      </c>
      <c r="B151" s="81" t="s">
        <v>89</v>
      </c>
      <c r="C151" s="82">
        <v>0</v>
      </c>
      <c r="D151" s="83">
        <v>0</v>
      </c>
      <c r="E151" s="109">
        <f t="shared" si="47"/>
        <v>0</v>
      </c>
      <c r="F151" s="82">
        <v>0</v>
      </c>
      <c r="G151" s="7">
        <v>0</v>
      </c>
      <c r="H151" s="18">
        <f t="shared" si="48"/>
        <v>0</v>
      </c>
      <c r="I151" s="82">
        <v>0</v>
      </c>
      <c r="J151" s="83">
        <v>0</v>
      </c>
      <c r="K151" s="109">
        <f t="shared" si="54"/>
        <v>0</v>
      </c>
      <c r="L151" s="82">
        <v>0</v>
      </c>
      <c r="M151" s="83">
        <v>0</v>
      </c>
      <c r="N151" s="84">
        <f t="shared" si="55"/>
        <v>0</v>
      </c>
      <c r="O151" s="82">
        <v>0</v>
      </c>
      <c r="P151" s="83">
        <v>0</v>
      </c>
      <c r="Q151" s="84">
        <f t="shared" si="36"/>
        <v>0</v>
      </c>
      <c r="R151" s="15">
        <v>0</v>
      </c>
      <c r="S151" s="7">
        <v>0</v>
      </c>
      <c r="T151" s="84">
        <f t="shared" si="37"/>
        <v>0</v>
      </c>
      <c r="U151" s="82">
        <v>0</v>
      </c>
      <c r="V151" s="83">
        <v>0</v>
      </c>
      <c r="W151" s="84">
        <f t="shared" si="43"/>
        <v>0</v>
      </c>
      <c r="X151" s="82">
        <v>0</v>
      </c>
      <c r="Y151" s="83">
        <v>0</v>
      </c>
      <c r="Z151" s="84">
        <f t="shared" si="56"/>
        <v>0</v>
      </c>
      <c r="AA151" s="82">
        <v>19369775</v>
      </c>
      <c r="AB151" s="83">
        <v>0</v>
      </c>
      <c r="AC151" s="84">
        <f t="shared" si="65"/>
        <v>19369775</v>
      </c>
      <c r="AD151" s="87">
        <v>0</v>
      </c>
      <c r="AE151" s="88">
        <v>0</v>
      </c>
      <c r="AF151" s="84">
        <f t="shared" si="66"/>
        <v>0</v>
      </c>
      <c r="AG151" s="87">
        <v>0</v>
      </c>
      <c r="AH151" s="88">
        <v>0</v>
      </c>
      <c r="AI151" s="88">
        <f t="shared" si="63"/>
        <v>0</v>
      </c>
      <c r="AJ151" s="83">
        <v>0</v>
      </c>
      <c r="AK151" s="88">
        <v>0</v>
      </c>
      <c r="AL151" s="88">
        <f t="shared" si="64"/>
        <v>0</v>
      </c>
      <c r="AM151" s="88">
        <f t="shared" si="62"/>
        <v>19369775</v>
      </c>
      <c r="AN151" s="88">
        <f t="shared" si="62"/>
        <v>0</v>
      </c>
      <c r="AO151" s="84">
        <f t="shared" si="53"/>
        <v>19369775</v>
      </c>
    </row>
    <row r="152" spans="1:41" s="46" customFormat="1" ht="12" customHeight="1" x14ac:dyDescent="0.2">
      <c r="A152" s="44">
        <v>901440176</v>
      </c>
      <c r="B152" s="81" t="s">
        <v>244</v>
      </c>
      <c r="C152" s="82">
        <v>0</v>
      </c>
      <c r="D152" s="83">
        <v>0</v>
      </c>
      <c r="E152" s="109">
        <f t="shared" si="47"/>
        <v>0</v>
      </c>
      <c r="F152" s="82">
        <v>0</v>
      </c>
      <c r="G152" s="7">
        <v>0</v>
      </c>
      <c r="H152" s="18">
        <f t="shared" si="48"/>
        <v>0</v>
      </c>
      <c r="I152" s="82">
        <v>0</v>
      </c>
      <c r="J152" s="83">
        <v>0</v>
      </c>
      <c r="K152" s="109">
        <f t="shared" si="54"/>
        <v>0</v>
      </c>
      <c r="L152" s="82">
        <v>0</v>
      </c>
      <c r="M152" s="83">
        <v>0</v>
      </c>
      <c r="N152" s="84">
        <f t="shared" si="55"/>
        <v>0</v>
      </c>
      <c r="O152" s="82">
        <v>0</v>
      </c>
      <c r="P152" s="83">
        <v>0</v>
      </c>
      <c r="Q152" s="84">
        <f t="shared" si="36"/>
        <v>0</v>
      </c>
      <c r="R152" s="15">
        <v>0</v>
      </c>
      <c r="S152" s="7">
        <v>0</v>
      </c>
      <c r="T152" s="84">
        <f t="shared" si="37"/>
        <v>0</v>
      </c>
      <c r="U152" s="82">
        <v>0</v>
      </c>
      <c r="V152" s="83">
        <v>0</v>
      </c>
      <c r="W152" s="84">
        <f t="shared" si="43"/>
        <v>0</v>
      </c>
      <c r="X152" s="82">
        <v>0</v>
      </c>
      <c r="Y152" s="83">
        <v>0</v>
      </c>
      <c r="Z152" s="84">
        <f t="shared" si="56"/>
        <v>0</v>
      </c>
      <c r="AA152" s="82">
        <v>19963482</v>
      </c>
      <c r="AB152" s="83">
        <v>0</v>
      </c>
      <c r="AC152" s="84">
        <f t="shared" si="65"/>
        <v>19963482</v>
      </c>
      <c r="AD152" s="87">
        <v>0</v>
      </c>
      <c r="AE152" s="88">
        <v>5236051</v>
      </c>
      <c r="AF152" s="84">
        <f t="shared" si="66"/>
        <v>5236051</v>
      </c>
      <c r="AG152" s="87">
        <v>0</v>
      </c>
      <c r="AH152" s="88">
        <v>0</v>
      </c>
      <c r="AI152" s="88">
        <f t="shared" si="63"/>
        <v>0</v>
      </c>
      <c r="AJ152" s="83">
        <v>0</v>
      </c>
      <c r="AK152" s="88">
        <v>0</v>
      </c>
      <c r="AL152" s="88">
        <f t="shared" si="64"/>
        <v>0</v>
      </c>
      <c r="AM152" s="88">
        <f t="shared" ref="AM152:AN167" si="67">C152+F152+I152+L152+O152+R152+U152+X152+AA152+AD152+AG152+AJ152</f>
        <v>19963482</v>
      </c>
      <c r="AN152" s="88">
        <f t="shared" si="67"/>
        <v>5236051</v>
      </c>
      <c r="AO152" s="84">
        <f t="shared" si="53"/>
        <v>25199533</v>
      </c>
    </row>
    <row r="153" spans="1:41" s="46" customFormat="1" ht="12" customHeight="1" x14ac:dyDescent="0.2">
      <c r="A153" s="44">
        <v>901541021</v>
      </c>
      <c r="B153" s="81" t="s">
        <v>256</v>
      </c>
      <c r="C153" s="82">
        <v>0</v>
      </c>
      <c r="D153" s="83">
        <v>0</v>
      </c>
      <c r="E153" s="109">
        <v>0</v>
      </c>
      <c r="F153" s="82">
        <v>0</v>
      </c>
      <c r="G153" s="83">
        <v>0</v>
      </c>
      <c r="H153" s="109">
        <v>0</v>
      </c>
      <c r="I153" s="82">
        <v>0</v>
      </c>
      <c r="J153" s="83">
        <v>0</v>
      </c>
      <c r="K153" s="109">
        <v>0</v>
      </c>
      <c r="L153" s="82">
        <v>0</v>
      </c>
      <c r="M153" s="83">
        <v>0</v>
      </c>
      <c r="N153" s="109">
        <v>0</v>
      </c>
      <c r="O153" s="82">
        <v>0</v>
      </c>
      <c r="P153" s="83">
        <v>0</v>
      </c>
      <c r="Q153" s="109">
        <v>0</v>
      </c>
      <c r="R153" s="82">
        <v>0</v>
      </c>
      <c r="S153" s="83">
        <v>0</v>
      </c>
      <c r="T153" s="109">
        <v>0</v>
      </c>
      <c r="U153" s="82">
        <v>0</v>
      </c>
      <c r="V153" s="83">
        <v>0</v>
      </c>
      <c r="W153" s="109">
        <v>0</v>
      </c>
      <c r="X153" s="82">
        <v>0</v>
      </c>
      <c r="Y153" s="83">
        <v>0</v>
      </c>
      <c r="Z153" s="109">
        <v>0</v>
      </c>
      <c r="AA153" s="82">
        <v>0</v>
      </c>
      <c r="AB153" s="83">
        <v>0</v>
      </c>
      <c r="AC153" s="109">
        <v>0</v>
      </c>
      <c r="AD153" s="87">
        <v>0</v>
      </c>
      <c r="AE153" s="88">
        <v>139200</v>
      </c>
      <c r="AF153" s="84">
        <f t="shared" si="66"/>
        <v>139200</v>
      </c>
      <c r="AG153" s="87">
        <v>0</v>
      </c>
      <c r="AH153" s="88">
        <v>0</v>
      </c>
      <c r="AI153" s="88">
        <f t="shared" si="63"/>
        <v>0</v>
      </c>
      <c r="AJ153" s="83">
        <v>0</v>
      </c>
      <c r="AK153" s="88">
        <v>0</v>
      </c>
      <c r="AL153" s="88">
        <f t="shared" si="64"/>
        <v>0</v>
      </c>
      <c r="AM153" s="88">
        <f t="shared" si="67"/>
        <v>0</v>
      </c>
      <c r="AN153" s="88">
        <f t="shared" si="67"/>
        <v>139200</v>
      </c>
      <c r="AO153" s="84">
        <f t="shared" si="53"/>
        <v>139200</v>
      </c>
    </row>
    <row r="154" spans="1:41" s="46" customFormat="1" ht="12" customHeight="1" x14ac:dyDescent="0.2">
      <c r="A154" s="44">
        <v>901542588</v>
      </c>
      <c r="B154" s="81" t="s">
        <v>257</v>
      </c>
      <c r="C154" s="82">
        <v>0</v>
      </c>
      <c r="D154" s="83">
        <v>0</v>
      </c>
      <c r="E154" s="109">
        <v>0</v>
      </c>
      <c r="F154" s="82">
        <v>0</v>
      </c>
      <c r="G154" s="83">
        <v>0</v>
      </c>
      <c r="H154" s="109">
        <v>0</v>
      </c>
      <c r="I154" s="82">
        <v>0</v>
      </c>
      <c r="J154" s="83">
        <v>0</v>
      </c>
      <c r="K154" s="109">
        <v>0</v>
      </c>
      <c r="L154" s="82">
        <v>0</v>
      </c>
      <c r="M154" s="83">
        <v>0</v>
      </c>
      <c r="N154" s="109">
        <v>0</v>
      </c>
      <c r="O154" s="82">
        <v>0</v>
      </c>
      <c r="P154" s="83">
        <v>0</v>
      </c>
      <c r="Q154" s="109">
        <v>0</v>
      </c>
      <c r="R154" s="82">
        <v>0</v>
      </c>
      <c r="S154" s="83">
        <v>0</v>
      </c>
      <c r="T154" s="109">
        <v>0</v>
      </c>
      <c r="U154" s="82">
        <v>0</v>
      </c>
      <c r="V154" s="83">
        <v>0</v>
      </c>
      <c r="W154" s="109">
        <v>0</v>
      </c>
      <c r="X154" s="82">
        <v>0</v>
      </c>
      <c r="Y154" s="83">
        <v>0</v>
      </c>
      <c r="Z154" s="109">
        <v>0</v>
      </c>
      <c r="AA154" s="82">
        <v>0</v>
      </c>
      <c r="AB154" s="83">
        <v>0</v>
      </c>
      <c r="AC154" s="109">
        <v>0</v>
      </c>
      <c r="AD154" s="87">
        <v>0</v>
      </c>
      <c r="AE154" s="88">
        <v>102900</v>
      </c>
      <c r="AF154" s="84">
        <f t="shared" si="66"/>
        <v>102900</v>
      </c>
      <c r="AG154" s="87">
        <v>0</v>
      </c>
      <c r="AH154" s="88">
        <v>0</v>
      </c>
      <c r="AI154" s="88">
        <f t="shared" si="63"/>
        <v>0</v>
      </c>
      <c r="AJ154" s="83">
        <v>0</v>
      </c>
      <c r="AK154" s="88">
        <v>0</v>
      </c>
      <c r="AL154" s="88">
        <f t="shared" si="64"/>
        <v>0</v>
      </c>
      <c r="AM154" s="88">
        <f t="shared" si="67"/>
        <v>0</v>
      </c>
      <c r="AN154" s="88">
        <f t="shared" si="67"/>
        <v>102900</v>
      </c>
      <c r="AO154" s="84">
        <f t="shared" si="53"/>
        <v>102900</v>
      </c>
    </row>
    <row r="155" spans="1:41" s="46" customFormat="1" ht="12" customHeight="1" x14ac:dyDescent="0.2">
      <c r="A155" s="44">
        <v>901542613</v>
      </c>
      <c r="B155" s="81" t="s">
        <v>245</v>
      </c>
      <c r="C155" s="82">
        <v>0</v>
      </c>
      <c r="D155" s="83">
        <v>0</v>
      </c>
      <c r="E155" s="109">
        <f t="shared" si="47"/>
        <v>0</v>
      </c>
      <c r="F155" s="82">
        <v>0</v>
      </c>
      <c r="G155" s="7">
        <v>0</v>
      </c>
      <c r="H155" s="18">
        <f t="shared" si="48"/>
        <v>0</v>
      </c>
      <c r="I155" s="82">
        <v>0</v>
      </c>
      <c r="J155" s="83">
        <v>0</v>
      </c>
      <c r="K155" s="109">
        <f t="shared" si="54"/>
        <v>0</v>
      </c>
      <c r="L155" s="82">
        <v>0</v>
      </c>
      <c r="M155" s="83">
        <v>0</v>
      </c>
      <c r="N155" s="84">
        <f t="shared" si="55"/>
        <v>0</v>
      </c>
      <c r="O155" s="82">
        <v>0</v>
      </c>
      <c r="P155" s="83">
        <v>0</v>
      </c>
      <c r="Q155" s="84">
        <f t="shared" si="36"/>
        <v>0</v>
      </c>
      <c r="R155" s="15">
        <v>0</v>
      </c>
      <c r="S155" s="7">
        <v>0</v>
      </c>
      <c r="T155" s="84">
        <f t="shared" si="37"/>
        <v>0</v>
      </c>
      <c r="U155" s="82">
        <v>0</v>
      </c>
      <c r="V155" s="83">
        <v>0</v>
      </c>
      <c r="W155" s="84">
        <f t="shared" si="43"/>
        <v>0</v>
      </c>
      <c r="X155" s="82">
        <v>0</v>
      </c>
      <c r="Y155" s="83">
        <v>0</v>
      </c>
      <c r="Z155" s="84">
        <f t="shared" si="56"/>
        <v>0</v>
      </c>
      <c r="AA155" s="82">
        <v>0</v>
      </c>
      <c r="AB155" s="83">
        <v>2399400</v>
      </c>
      <c r="AC155" s="84">
        <f t="shared" si="65"/>
        <v>2399400</v>
      </c>
      <c r="AD155" s="87">
        <v>0</v>
      </c>
      <c r="AE155" s="88">
        <v>0</v>
      </c>
      <c r="AF155" s="84">
        <f t="shared" si="66"/>
        <v>0</v>
      </c>
      <c r="AG155" s="87">
        <v>0</v>
      </c>
      <c r="AH155" s="88">
        <v>0</v>
      </c>
      <c r="AI155" s="88">
        <f t="shared" si="63"/>
        <v>0</v>
      </c>
      <c r="AJ155" s="83">
        <v>0</v>
      </c>
      <c r="AK155" s="88">
        <v>0</v>
      </c>
      <c r="AL155" s="88">
        <f t="shared" si="64"/>
        <v>0</v>
      </c>
      <c r="AM155" s="88">
        <f t="shared" si="67"/>
        <v>0</v>
      </c>
      <c r="AN155" s="88">
        <f t="shared" si="67"/>
        <v>2399400</v>
      </c>
      <c r="AO155" s="84">
        <f t="shared" si="53"/>
        <v>2399400</v>
      </c>
    </row>
    <row r="156" spans="1:41" s="46" customFormat="1" ht="12" customHeight="1" x14ac:dyDescent="0.2">
      <c r="A156" s="44">
        <v>900978341</v>
      </c>
      <c r="B156" s="81" t="s">
        <v>211</v>
      </c>
      <c r="C156" s="82">
        <v>0</v>
      </c>
      <c r="D156" s="83">
        <v>657707207.5</v>
      </c>
      <c r="E156" s="109">
        <f t="shared" si="47"/>
        <v>657707207.5</v>
      </c>
      <c r="F156" s="82">
        <v>0</v>
      </c>
      <c r="G156" s="7">
        <v>0</v>
      </c>
      <c r="H156" s="18">
        <f t="shared" si="48"/>
        <v>0</v>
      </c>
      <c r="I156" s="82">
        <v>0</v>
      </c>
      <c r="J156" s="83">
        <v>0</v>
      </c>
      <c r="K156" s="109">
        <f t="shared" si="54"/>
        <v>0</v>
      </c>
      <c r="L156" s="82">
        <v>0</v>
      </c>
      <c r="M156" s="83">
        <v>0</v>
      </c>
      <c r="N156" s="84">
        <f t="shared" si="55"/>
        <v>0</v>
      </c>
      <c r="O156" s="82">
        <v>0</v>
      </c>
      <c r="P156" s="83">
        <v>0</v>
      </c>
      <c r="Q156" s="84">
        <f t="shared" si="36"/>
        <v>0</v>
      </c>
      <c r="R156" s="15">
        <v>0</v>
      </c>
      <c r="S156" s="7">
        <v>0</v>
      </c>
      <c r="T156" s="84">
        <f t="shared" si="37"/>
        <v>0</v>
      </c>
      <c r="U156" s="82">
        <v>288020240</v>
      </c>
      <c r="V156" s="83">
        <v>0</v>
      </c>
      <c r="W156" s="84">
        <f t="shared" si="43"/>
        <v>288020240</v>
      </c>
      <c r="X156" s="82">
        <v>0</v>
      </c>
      <c r="Y156" s="83">
        <v>0</v>
      </c>
      <c r="Z156" s="84">
        <f t="shared" si="56"/>
        <v>0</v>
      </c>
      <c r="AA156" s="82">
        <v>0</v>
      </c>
      <c r="AB156" s="83">
        <v>0</v>
      </c>
      <c r="AC156" s="84">
        <f t="shared" si="61"/>
        <v>0</v>
      </c>
      <c r="AD156" s="87">
        <v>0</v>
      </c>
      <c r="AE156" s="88">
        <v>0</v>
      </c>
      <c r="AF156" s="84">
        <f t="shared" si="49"/>
        <v>0</v>
      </c>
      <c r="AG156" s="87">
        <v>0</v>
      </c>
      <c r="AH156" s="88">
        <v>0</v>
      </c>
      <c r="AI156" s="88">
        <f t="shared" si="63"/>
        <v>0</v>
      </c>
      <c r="AJ156" s="83">
        <v>0</v>
      </c>
      <c r="AK156" s="88">
        <v>0</v>
      </c>
      <c r="AL156" s="88">
        <f t="shared" si="64"/>
        <v>0</v>
      </c>
      <c r="AM156" s="88">
        <f t="shared" si="67"/>
        <v>288020240</v>
      </c>
      <c r="AN156" s="88">
        <f t="shared" si="67"/>
        <v>657707207.5</v>
      </c>
      <c r="AO156" s="84">
        <f t="shared" si="53"/>
        <v>945727447.5</v>
      </c>
    </row>
    <row r="157" spans="1:41" s="46" customFormat="1" ht="12" customHeight="1" x14ac:dyDescent="0.2">
      <c r="A157" s="44">
        <v>830017564</v>
      </c>
      <c r="B157" s="81" t="s">
        <v>212</v>
      </c>
      <c r="C157" s="82">
        <v>0</v>
      </c>
      <c r="D157" s="83">
        <v>937913</v>
      </c>
      <c r="E157" s="109">
        <f t="shared" si="47"/>
        <v>937913</v>
      </c>
      <c r="F157" s="82">
        <v>0</v>
      </c>
      <c r="G157" s="7">
        <v>0</v>
      </c>
      <c r="H157" s="18">
        <f t="shared" si="48"/>
        <v>0</v>
      </c>
      <c r="I157" s="82">
        <v>0</v>
      </c>
      <c r="J157" s="83">
        <v>0</v>
      </c>
      <c r="K157" s="109">
        <f t="shared" si="54"/>
        <v>0</v>
      </c>
      <c r="L157" s="82">
        <v>0</v>
      </c>
      <c r="M157" s="83">
        <v>0</v>
      </c>
      <c r="N157" s="84">
        <f t="shared" si="55"/>
        <v>0</v>
      </c>
      <c r="O157" s="82">
        <v>0</v>
      </c>
      <c r="P157" s="83">
        <v>0</v>
      </c>
      <c r="Q157" s="84">
        <f t="shared" si="36"/>
        <v>0</v>
      </c>
      <c r="R157" s="15">
        <v>0</v>
      </c>
      <c r="S157" s="7">
        <v>0</v>
      </c>
      <c r="T157" s="84">
        <f t="shared" si="37"/>
        <v>0</v>
      </c>
      <c r="U157" s="82">
        <v>0</v>
      </c>
      <c r="V157" s="83">
        <v>0</v>
      </c>
      <c r="W157" s="84">
        <f t="shared" si="43"/>
        <v>0</v>
      </c>
      <c r="X157" s="82">
        <v>0</v>
      </c>
      <c r="Y157" s="83">
        <v>0</v>
      </c>
      <c r="Z157" s="84">
        <f t="shared" si="56"/>
        <v>0</v>
      </c>
      <c r="AA157" s="82">
        <v>0</v>
      </c>
      <c r="AB157" s="83">
        <v>0</v>
      </c>
      <c r="AC157" s="84">
        <f t="shared" si="61"/>
        <v>0</v>
      </c>
      <c r="AD157" s="82">
        <v>0</v>
      </c>
      <c r="AE157" s="88">
        <v>0</v>
      </c>
      <c r="AF157" s="84">
        <f t="shared" si="49"/>
        <v>0</v>
      </c>
      <c r="AG157" s="87">
        <v>0</v>
      </c>
      <c r="AH157" s="88">
        <v>0</v>
      </c>
      <c r="AI157" s="88">
        <f t="shared" si="63"/>
        <v>0</v>
      </c>
      <c r="AJ157" s="83">
        <v>0</v>
      </c>
      <c r="AK157" s="88">
        <v>0</v>
      </c>
      <c r="AL157" s="88">
        <f t="shared" si="64"/>
        <v>0</v>
      </c>
      <c r="AM157" s="88">
        <f t="shared" si="67"/>
        <v>0</v>
      </c>
      <c r="AN157" s="88">
        <f t="shared" si="67"/>
        <v>937913</v>
      </c>
      <c r="AO157" s="84">
        <f t="shared" si="53"/>
        <v>937913</v>
      </c>
    </row>
    <row r="158" spans="1:41" s="46" customFormat="1" ht="12" customHeight="1" x14ac:dyDescent="0.2">
      <c r="A158" s="44">
        <v>860078828</v>
      </c>
      <c r="B158" s="81" t="s">
        <v>61</v>
      </c>
      <c r="C158" s="82">
        <v>0</v>
      </c>
      <c r="D158" s="83">
        <v>0</v>
      </c>
      <c r="E158" s="109">
        <v>0</v>
      </c>
      <c r="F158" s="82">
        <v>0</v>
      </c>
      <c r="G158" s="83">
        <v>0</v>
      </c>
      <c r="H158" s="109">
        <v>0</v>
      </c>
      <c r="I158" s="82">
        <v>0</v>
      </c>
      <c r="J158" s="83">
        <v>14315355</v>
      </c>
      <c r="K158" s="109">
        <f t="shared" si="54"/>
        <v>14315355</v>
      </c>
      <c r="L158" s="82">
        <v>0</v>
      </c>
      <c r="M158" s="83">
        <v>0</v>
      </c>
      <c r="N158" s="84">
        <f t="shared" si="55"/>
        <v>0</v>
      </c>
      <c r="O158" s="82">
        <v>0</v>
      </c>
      <c r="P158" s="83">
        <v>0</v>
      </c>
      <c r="Q158" s="84">
        <f t="shared" si="36"/>
        <v>0</v>
      </c>
      <c r="R158" s="15">
        <v>0</v>
      </c>
      <c r="S158" s="7">
        <v>0</v>
      </c>
      <c r="T158" s="84">
        <f t="shared" si="37"/>
        <v>0</v>
      </c>
      <c r="U158" s="82">
        <v>0</v>
      </c>
      <c r="V158" s="83">
        <v>0</v>
      </c>
      <c r="W158" s="84">
        <f t="shared" si="43"/>
        <v>0</v>
      </c>
      <c r="X158" s="82">
        <v>0</v>
      </c>
      <c r="Y158" s="83">
        <v>5867296</v>
      </c>
      <c r="Z158" s="84">
        <f t="shared" si="56"/>
        <v>5867296</v>
      </c>
      <c r="AA158" s="82">
        <v>0</v>
      </c>
      <c r="AB158" s="83">
        <v>0</v>
      </c>
      <c r="AC158" s="84">
        <f t="shared" si="61"/>
        <v>0</v>
      </c>
      <c r="AD158" s="82">
        <v>0</v>
      </c>
      <c r="AE158" s="88">
        <v>0</v>
      </c>
      <c r="AF158" s="84">
        <f t="shared" si="49"/>
        <v>0</v>
      </c>
      <c r="AG158" s="87">
        <v>0</v>
      </c>
      <c r="AH158" s="88">
        <v>0</v>
      </c>
      <c r="AI158" s="88">
        <f t="shared" si="63"/>
        <v>0</v>
      </c>
      <c r="AJ158" s="83">
        <v>0</v>
      </c>
      <c r="AK158" s="88">
        <v>0</v>
      </c>
      <c r="AL158" s="88">
        <f t="shared" si="64"/>
        <v>0</v>
      </c>
      <c r="AM158" s="88">
        <f t="shared" si="67"/>
        <v>0</v>
      </c>
      <c r="AN158" s="88">
        <f t="shared" si="67"/>
        <v>20182651</v>
      </c>
      <c r="AO158" s="84">
        <f t="shared" si="53"/>
        <v>20182651</v>
      </c>
    </row>
    <row r="159" spans="1:41" s="46" customFormat="1" ht="12" customHeight="1" x14ac:dyDescent="0.2">
      <c r="A159" s="44">
        <v>830086767</v>
      </c>
      <c r="B159" s="81" t="s">
        <v>213</v>
      </c>
      <c r="C159" s="82">
        <v>0</v>
      </c>
      <c r="D159" s="83">
        <v>0</v>
      </c>
      <c r="E159" s="109">
        <v>0</v>
      </c>
      <c r="F159" s="82">
        <v>0</v>
      </c>
      <c r="G159" s="83">
        <v>0</v>
      </c>
      <c r="H159" s="109">
        <v>0</v>
      </c>
      <c r="I159" s="82">
        <v>1044297</v>
      </c>
      <c r="J159" s="83">
        <v>0</v>
      </c>
      <c r="K159" s="109">
        <f t="shared" si="54"/>
        <v>1044297</v>
      </c>
      <c r="L159" s="82">
        <v>0</v>
      </c>
      <c r="M159" s="83">
        <v>0</v>
      </c>
      <c r="N159" s="84">
        <f t="shared" si="55"/>
        <v>0</v>
      </c>
      <c r="O159" s="82">
        <v>0</v>
      </c>
      <c r="P159" s="83">
        <v>0</v>
      </c>
      <c r="Q159" s="84">
        <f t="shared" si="36"/>
        <v>0</v>
      </c>
      <c r="R159" s="15">
        <v>0</v>
      </c>
      <c r="S159" s="7">
        <v>0</v>
      </c>
      <c r="T159" s="84">
        <f t="shared" si="37"/>
        <v>0</v>
      </c>
      <c r="U159" s="82">
        <v>0</v>
      </c>
      <c r="V159" s="83">
        <v>0</v>
      </c>
      <c r="W159" s="84">
        <f t="shared" si="43"/>
        <v>0</v>
      </c>
      <c r="X159" s="82">
        <v>0</v>
      </c>
      <c r="Y159" s="83">
        <v>0</v>
      </c>
      <c r="Z159" s="84">
        <f t="shared" si="56"/>
        <v>0</v>
      </c>
      <c r="AA159" s="82">
        <v>0</v>
      </c>
      <c r="AB159" s="83">
        <v>0</v>
      </c>
      <c r="AC159" s="84">
        <f t="shared" si="61"/>
        <v>0</v>
      </c>
      <c r="AD159" s="82">
        <v>0</v>
      </c>
      <c r="AE159" s="88">
        <v>0</v>
      </c>
      <c r="AF159" s="84">
        <f t="shared" si="49"/>
        <v>0</v>
      </c>
      <c r="AG159" s="87">
        <v>0</v>
      </c>
      <c r="AH159" s="88">
        <v>0</v>
      </c>
      <c r="AI159" s="88">
        <f t="shared" si="63"/>
        <v>0</v>
      </c>
      <c r="AJ159" s="83">
        <v>0</v>
      </c>
      <c r="AK159" s="88">
        <v>0</v>
      </c>
      <c r="AL159" s="88">
        <f t="shared" si="64"/>
        <v>0</v>
      </c>
      <c r="AM159" s="88">
        <f t="shared" si="67"/>
        <v>1044297</v>
      </c>
      <c r="AN159" s="88">
        <f t="shared" si="67"/>
        <v>0</v>
      </c>
      <c r="AO159" s="84">
        <f t="shared" si="53"/>
        <v>1044297</v>
      </c>
    </row>
    <row r="160" spans="1:41" s="46" customFormat="1" ht="12" customHeight="1" x14ac:dyDescent="0.2">
      <c r="A160" s="44">
        <v>901153056</v>
      </c>
      <c r="B160" s="81" t="s">
        <v>96</v>
      </c>
      <c r="C160" s="82">
        <v>0</v>
      </c>
      <c r="D160" s="83">
        <v>0</v>
      </c>
      <c r="E160" s="109">
        <v>0</v>
      </c>
      <c r="F160" s="82">
        <v>0</v>
      </c>
      <c r="G160" s="83">
        <v>0</v>
      </c>
      <c r="H160" s="109">
        <v>0</v>
      </c>
      <c r="I160" s="82">
        <v>639900</v>
      </c>
      <c r="J160" s="83">
        <v>0</v>
      </c>
      <c r="K160" s="109">
        <f t="shared" si="54"/>
        <v>639900</v>
      </c>
      <c r="L160" s="82">
        <v>5389900</v>
      </c>
      <c r="M160" s="83">
        <v>0</v>
      </c>
      <c r="N160" s="84">
        <f t="shared" si="55"/>
        <v>5389900</v>
      </c>
      <c r="O160" s="82">
        <v>0</v>
      </c>
      <c r="P160" s="83">
        <v>0</v>
      </c>
      <c r="Q160" s="84">
        <f t="shared" si="36"/>
        <v>0</v>
      </c>
      <c r="R160" s="15">
        <v>0</v>
      </c>
      <c r="S160" s="7">
        <v>0</v>
      </c>
      <c r="T160" s="84">
        <f t="shared" si="37"/>
        <v>0</v>
      </c>
      <c r="U160" s="82">
        <v>0</v>
      </c>
      <c r="V160" s="83">
        <v>0</v>
      </c>
      <c r="W160" s="84">
        <f t="shared" si="43"/>
        <v>0</v>
      </c>
      <c r="X160" s="82">
        <v>0</v>
      </c>
      <c r="Y160" s="83">
        <v>0</v>
      </c>
      <c r="Z160" s="84">
        <f t="shared" si="56"/>
        <v>0</v>
      </c>
      <c r="AA160" s="82">
        <v>0</v>
      </c>
      <c r="AB160" s="83">
        <v>0</v>
      </c>
      <c r="AC160" s="84">
        <f t="shared" si="61"/>
        <v>0</v>
      </c>
      <c r="AD160" s="82">
        <v>0</v>
      </c>
      <c r="AE160" s="88">
        <v>0</v>
      </c>
      <c r="AF160" s="84">
        <f t="shared" si="49"/>
        <v>0</v>
      </c>
      <c r="AG160" s="87">
        <v>0</v>
      </c>
      <c r="AH160" s="88">
        <v>0</v>
      </c>
      <c r="AI160" s="88">
        <f t="shared" si="63"/>
        <v>0</v>
      </c>
      <c r="AJ160" s="83">
        <v>40002005</v>
      </c>
      <c r="AK160" s="88">
        <v>0</v>
      </c>
      <c r="AL160" s="88">
        <f t="shared" si="64"/>
        <v>40002005</v>
      </c>
      <c r="AM160" s="88">
        <f t="shared" si="67"/>
        <v>46031805</v>
      </c>
      <c r="AN160" s="88">
        <f t="shared" si="67"/>
        <v>0</v>
      </c>
      <c r="AO160" s="84">
        <f t="shared" si="53"/>
        <v>46031805</v>
      </c>
    </row>
    <row r="161" spans="1:41" s="46" customFormat="1" ht="12" customHeight="1" x14ac:dyDescent="0.2">
      <c r="A161" s="44">
        <v>901541302</v>
      </c>
      <c r="B161" s="81" t="s">
        <v>108</v>
      </c>
      <c r="C161" s="82">
        <v>0</v>
      </c>
      <c r="D161" s="83">
        <v>0</v>
      </c>
      <c r="E161" s="109">
        <v>0</v>
      </c>
      <c r="F161" s="82">
        <v>0</v>
      </c>
      <c r="G161" s="83">
        <v>0</v>
      </c>
      <c r="H161" s="109">
        <v>0</v>
      </c>
      <c r="I161" s="82">
        <v>0</v>
      </c>
      <c r="J161" s="83">
        <v>0</v>
      </c>
      <c r="K161" s="109">
        <f t="shared" si="54"/>
        <v>0</v>
      </c>
      <c r="L161" s="82">
        <v>0</v>
      </c>
      <c r="M161" s="83">
        <v>0</v>
      </c>
      <c r="N161" s="84">
        <f t="shared" si="55"/>
        <v>0</v>
      </c>
      <c r="O161" s="82">
        <v>0</v>
      </c>
      <c r="P161" s="83">
        <v>0</v>
      </c>
      <c r="Q161" s="84">
        <f t="shared" si="36"/>
        <v>0</v>
      </c>
      <c r="R161" s="15">
        <v>1663548</v>
      </c>
      <c r="S161" s="7">
        <v>1633690</v>
      </c>
      <c r="T161" s="84">
        <f t="shared" si="37"/>
        <v>3297238</v>
      </c>
      <c r="U161" s="82">
        <v>0</v>
      </c>
      <c r="V161" s="83">
        <v>0</v>
      </c>
      <c r="W161" s="84">
        <f t="shared" si="43"/>
        <v>0</v>
      </c>
      <c r="X161" s="82">
        <v>0</v>
      </c>
      <c r="Y161" s="83">
        <v>0</v>
      </c>
      <c r="Z161" s="84">
        <f t="shared" si="56"/>
        <v>0</v>
      </c>
      <c r="AA161" s="82">
        <v>1975548</v>
      </c>
      <c r="AB161" s="83">
        <v>0</v>
      </c>
      <c r="AC161" s="84">
        <f t="shared" si="61"/>
        <v>1975548</v>
      </c>
      <c r="AD161" s="82">
        <v>0</v>
      </c>
      <c r="AE161" s="88">
        <v>0</v>
      </c>
      <c r="AF161" s="84">
        <f t="shared" si="49"/>
        <v>0</v>
      </c>
      <c r="AG161" s="87">
        <v>709400</v>
      </c>
      <c r="AH161" s="88">
        <v>0</v>
      </c>
      <c r="AI161" s="88">
        <f t="shared" si="63"/>
        <v>709400</v>
      </c>
      <c r="AJ161" s="83">
        <v>20995521</v>
      </c>
      <c r="AK161" s="88">
        <v>0</v>
      </c>
      <c r="AL161" s="88">
        <f t="shared" si="64"/>
        <v>20995521</v>
      </c>
      <c r="AM161" s="88">
        <f t="shared" si="67"/>
        <v>25344017</v>
      </c>
      <c r="AN161" s="88">
        <f t="shared" si="67"/>
        <v>1633690</v>
      </c>
      <c r="AO161" s="84">
        <f t="shared" si="53"/>
        <v>26977707</v>
      </c>
    </row>
    <row r="162" spans="1:41" s="46" customFormat="1" ht="12" customHeight="1" x14ac:dyDescent="0.2">
      <c r="A162" s="44">
        <v>830053105</v>
      </c>
      <c r="B162" s="81" t="s">
        <v>214</v>
      </c>
      <c r="C162" s="82">
        <v>0</v>
      </c>
      <c r="D162" s="83">
        <v>0</v>
      </c>
      <c r="E162" s="109">
        <v>0</v>
      </c>
      <c r="F162" s="82">
        <v>0</v>
      </c>
      <c r="G162" s="83">
        <v>0</v>
      </c>
      <c r="H162" s="109">
        <v>0</v>
      </c>
      <c r="I162" s="82">
        <v>0</v>
      </c>
      <c r="J162" s="83">
        <v>0</v>
      </c>
      <c r="K162" s="109">
        <f t="shared" si="54"/>
        <v>0</v>
      </c>
      <c r="L162" s="82">
        <v>0</v>
      </c>
      <c r="M162" s="83">
        <v>0</v>
      </c>
      <c r="N162" s="84">
        <f t="shared" si="55"/>
        <v>0</v>
      </c>
      <c r="O162" s="82">
        <v>0</v>
      </c>
      <c r="P162" s="83">
        <v>0</v>
      </c>
      <c r="Q162" s="84">
        <f t="shared" si="36"/>
        <v>0</v>
      </c>
      <c r="R162" s="15">
        <v>0</v>
      </c>
      <c r="S162" s="7">
        <v>2052650</v>
      </c>
      <c r="T162" s="84">
        <f t="shared" si="37"/>
        <v>2052650</v>
      </c>
      <c r="U162" s="82">
        <v>0</v>
      </c>
      <c r="V162" s="83">
        <v>0</v>
      </c>
      <c r="W162" s="84">
        <f t="shared" si="43"/>
        <v>0</v>
      </c>
      <c r="X162" s="82">
        <v>0</v>
      </c>
      <c r="Y162" s="83">
        <v>0</v>
      </c>
      <c r="Z162" s="84">
        <f t="shared" si="56"/>
        <v>0</v>
      </c>
      <c r="AA162" s="82">
        <v>0</v>
      </c>
      <c r="AB162" s="83">
        <v>0</v>
      </c>
      <c r="AC162" s="84">
        <f t="shared" si="61"/>
        <v>0</v>
      </c>
      <c r="AD162" s="82">
        <v>0</v>
      </c>
      <c r="AE162" s="88">
        <v>0</v>
      </c>
      <c r="AF162" s="84">
        <f t="shared" si="49"/>
        <v>0</v>
      </c>
      <c r="AG162" s="87">
        <v>0</v>
      </c>
      <c r="AH162" s="88">
        <v>0</v>
      </c>
      <c r="AI162" s="88">
        <f t="shared" si="63"/>
        <v>0</v>
      </c>
      <c r="AJ162" s="83">
        <v>0</v>
      </c>
      <c r="AK162" s="88">
        <v>0</v>
      </c>
      <c r="AL162" s="88">
        <f t="shared" si="64"/>
        <v>0</v>
      </c>
      <c r="AM162" s="88">
        <f t="shared" si="67"/>
        <v>0</v>
      </c>
      <c r="AN162" s="88">
        <f t="shared" si="67"/>
        <v>2052650</v>
      </c>
      <c r="AO162" s="84">
        <f t="shared" si="53"/>
        <v>2052650</v>
      </c>
    </row>
    <row r="163" spans="1:41" s="46" customFormat="1" ht="12" customHeight="1" x14ac:dyDescent="0.2">
      <c r="A163" s="44">
        <v>901540992</v>
      </c>
      <c r="B163" s="81" t="s">
        <v>215</v>
      </c>
      <c r="C163" s="82">
        <v>0</v>
      </c>
      <c r="D163" s="83">
        <v>0</v>
      </c>
      <c r="E163" s="109">
        <v>0</v>
      </c>
      <c r="F163" s="82">
        <v>0</v>
      </c>
      <c r="G163" s="83">
        <v>0</v>
      </c>
      <c r="H163" s="109">
        <v>0</v>
      </c>
      <c r="I163" s="82">
        <v>0</v>
      </c>
      <c r="J163" s="83">
        <v>13378800.01</v>
      </c>
      <c r="K163" s="109">
        <f t="shared" si="54"/>
        <v>13378800.01</v>
      </c>
      <c r="L163" s="82">
        <v>0</v>
      </c>
      <c r="M163" s="83">
        <v>0</v>
      </c>
      <c r="N163" s="84">
        <f t="shared" si="55"/>
        <v>0</v>
      </c>
      <c r="O163" s="82">
        <v>0</v>
      </c>
      <c r="P163" s="83">
        <v>0</v>
      </c>
      <c r="Q163" s="84">
        <f t="shared" si="36"/>
        <v>0</v>
      </c>
      <c r="R163" s="15">
        <v>0</v>
      </c>
      <c r="S163" s="7">
        <v>0</v>
      </c>
      <c r="T163" s="84">
        <f t="shared" si="37"/>
        <v>0</v>
      </c>
      <c r="U163" s="82">
        <v>37375873</v>
      </c>
      <c r="V163" s="83">
        <v>44436015</v>
      </c>
      <c r="W163" s="84">
        <f t="shared" si="43"/>
        <v>81811888</v>
      </c>
      <c r="X163" s="82">
        <v>0</v>
      </c>
      <c r="Y163" s="83">
        <v>0</v>
      </c>
      <c r="Z163" s="84">
        <f t="shared" si="56"/>
        <v>0</v>
      </c>
      <c r="AA163" s="82">
        <v>0</v>
      </c>
      <c r="AB163" s="83">
        <v>13039915</v>
      </c>
      <c r="AC163" s="84">
        <f t="shared" si="61"/>
        <v>13039915</v>
      </c>
      <c r="AD163" s="82">
        <v>2342882.7999999998</v>
      </c>
      <c r="AE163" s="88">
        <v>9371531.1999999993</v>
      </c>
      <c r="AF163" s="84">
        <f t="shared" si="49"/>
        <v>11714414</v>
      </c>
      <c r="AG163" s="87">
        <v>0</v>
      </c>
      <c r="AH163" s="88">
        <v>0</v>
      </c>
      <c r="AI163" s="88">
        <f t="shared" si="63"/>
        <v>0</v>
      </c>
      <c r="AJ163" s="83">
        <v>0</v>
      </c>
      <c r="AK163" s="88">
        <v>0</v>
      </c>
      <c r="AL163" s="88">
        <f t="shared" si="64"/>
        <v>0</v>
      </c>
      <c r="AM163" s="88">
        <f t="shared" si="67"/>
        <v>39718755.799999997</v>
      </c>
      <c r="AN163" s="88">
        <f t="shared" si="67"/>
        <v>80226261.209999993</v>
      </c>
      <c r="AO163" s="84">
        <f t="shared" si="53"/>
        <v>119945017.00999999</v>
      </c>
    </row>
    <row r="164" spans="1:41" s="46" customFormat="1" ht="12" customHeight="1" x14ac:dyDescent="0.2">
      <c r="A164" s="44">
        <v>860002400</v>
      </c>
      <c r="B164" s="81" t="s">
        <v>216</v>
      </c>
      <c r="C164" s="82">
        <v>0</v>
      </c>
      <c r="D164" s="83">
        <v>0</v>
      </c>
      <c r="E164" s="109">
        <v>0</v>
      </c>
      <c r="F164" s="82">
        <v>0</v>
      </c>
      <c r="G164" s="83">
        <v>0</v>
      </c>
      <c r="H164" s="109">
        <v>0</v>
      </c>
      <c r="I164" s="82">
        <v>11073959</v>
      </c>
      <c r="J164" s="83">
        <v>767150</v>
      </c>
      <c r="K164" s="109">
        <f t="shared" si="54"/>
        <v>11841109</v>
      </c>
      <c r="L164" s="82">
        <v>27676600</v>
      </c>
      <c r="M164" s="83">
        <v>43488555</v>
      </c>
      <c r="N164" s="84">
        <f t="shared" si="55"/>
        <v>71165155</v>
      </c>
      <c r="O164" s="82">
        <v>222705</v>
      </c>
      <c r="P164" s="83">
        <v>0</v>
      </c>
      <c r="Q164" s="84">
        <f t="shared" ref="Q164:Q184" si="68">O164+P164</f>
        <v>222705</v>
      </c>
      <c r="R164" s="15">
        <v>0</v>
      </c>
      <c r="S164" s="7">
        <v>0</v>
      </c>
      <c r="T164" s="84">
        <f t="shared" si="37"/>
        <v>0</v>
      </c>
      <c r="U164" s="82">
        <v>0</v>
      </c>
      <c r="V164" s="83">
        <v>0</v>
      </c>
      <c r="W164" s="84">
        <f t="shared" si="43"/>
        <v>0</v>
      </c>
      <c r="X164" s="82">
        <v>0</v>
      </c>
      <c r="Y164" s="83">
        <v>0</v>
      </c>
      <c r="Z164" s="84">
        <f t="shared" si="56"/>
        <v>0</v>
      </c>
      <c r="AA164" s="82">
        <v>0</v>
      </c>
      <c r="AB164" s="83">
        <v>0</v>
      </c>
      <c r="AC164" s="84">
        <f t="shared" si="61"/>
        <v>0</v>
      </c>
      <c r="AD164" s="82">
        <v>0</v>
      </c>
      <c r="AE164" s="88">
        <v>0</v>
      </c>
      <c r="AF164" s="84">
        <f t="shared" si="49"/>
        <v>0</v>
      </c>
      <c r="AG164" s="87">
        <v>0</v>
      </c>
      <c r="AH164" s="88">
        <v>0</v>
      </c>
      <c r="AI164" s="88">
        <f t="shared" si="63"/>
        <v>0</v>
      </c>
      <c r="AJ164" s="83">
        <v>0</v>
      </c>
      <c r="AK164" s="88">
        <v>0</v>
      </c>
      <c r="AL164" s="88">
        <f t="shared" si="64"/>
        <v>0</v>
      </c>
      <c r="AM164" s="88">
        <f t="shared" si="67"/>
        <v>38973264</v>
      </c>
      <c r="AN164" s="88">
        <f t="shared" si="67"/>
        <v>44255705</v>
      </c>
      <c r="AO164" s="84">
        <f t="shared" si="53"/>
        <v>83228969</v>
      </c>
    </row>
    <row r="165" spans="1:41" s="46" customFormat="1" ht="12" customHeight="1" x14ac:dyDescent="0.2">
      <c r="A165" s="44">
        <v>830054904</v>
      </c>
      <c r="B165" s="81" t="s">
        <v>217</v>
      </c>
      <c r="C165" s="82">
        <v>0</v>
      </c>
      <c r="D165" s="83">
        <v>0</v>
      </c>
      <c r="E165" s="109">
        <v>0</v>
      </c>
      <c r="F165" s="82">
        <v>0</v>
      </c>
      <c r="G165" s="83">
        <v>0</v>
      </c>
      <c r="H165" s="109">
        <v>0</v>
      </c>
      <c r="I165" s="82">
        <v>0</v>
      </c>
      <c r="J165" s="83">
        <v>0</v>
      </c>
      <c r="K165" s="109">
        <f t="shared" si="54"/>
        <v>0</v>
      </c>
      <c r="L165" s="82">
        <v>0</v>
      </c>
      <c r="M165" s="83">
        <v>0</v>
      </c>
      <c r="N165" s="84">
        <f t="shared" si="55"/>
        <v>0</v>
      </c>
      <c r="O165" s="82">
        <v>12693500</v>
      </c>
      <c r="P165" s="83">
        <v>0</v>
      </c>
      <c r="Q165" s="84">
        <f t="shared" si="68"/>
        <v>12693500</v>
      </c>
      <c r="R165" s="15">
        <v>251400</v>
      </c>
      <c r="S165" s="7">
        <v>0</v>
      </c>
      <c r="T165" s="84">
        <f t="shared" si="37"/>
        <v>251400</v>
      </c>
      <c r="U165" s="82">
        <v>705600</v>
      </c>
      <c r="V165" s="83">
        <v>0</v>
      </c>
      <c r="W165" s="84">
        <f t="shared" si="43"/>
        <v>705600</v>
      </c>
      <c r="X165" s="82">
        <v>0</v>
      </c>
      <c r="Y165" s="83">
        <v>0</v>
      </c>
      <c r="Z165" s="84">
        <f t="shared" si="56"/>
        <v>0</v>
      </c>
      <c r="AA165" s="82">
        <v>0</v>
      </c>
      <c r="AB165" s="83">
        <v>0</v>
      </c>
      <c r="AC165" s="84">
        <f t="shared" si="61"/>
        <v>0</v>
      </c>
      <c r="AD165" s="82">
        <v>0</v>
      </c>
      <c r="AE165" s="88">
        <v>846543</v>
      </c>
      <c r="AF165" s="84">
        <f t="shared" si="49"/>
        <v>846543</v>
      </c>
      <c r="AG165" s="87">
        <v>0</v>
      </c>
      <c r="AH165" s="88">
        <v>0</v>
      </c>
      <c r="AI165" s="88">
        <f t="shared" si="63"/>
        <v>0</v>
      </c>
      <c r="AJ165" s="83">
        <v>0</v>
      </c>
      <c r="AK165" s="88">
        <v>0</v>
      </c>
      <c r="AL165" s="88">
        <f t="shared" si="64"/>
        <v>0</v>
      </c>
      <c r="AM165" s="88">
        <f t="shared" si="67"/>
        <v>13650500</v>
      </c>
      <c r="AN165" s="88">
        <f t="shared" si="67"/>
        <v>846543</v>
      </c>
      <c r="AO165" s="84">
        <f t="shared" si="53"/>
        <v>14497043</v>
      </c>
    </row>
    <row r="166" spans="1:41" s="46" customFormat="1" ht="12" customHeight="1" x14ac:dyDescent="0.2">
      <c r="A166" s="44">
        <v>890903790</v>
      </c>
      <c r="B166" s="81" t="s">
        <v>84</v>
      </c>
      <c r="C166" s="82">
        <v>0</v>
      </c>
      <c r="D166" s="83">
        <v>0</v>
      </c>
      <c r="E166" s="109">
        <v>0</v>
      </c>
      <c r="F166" s="82">
        <v>0</v>
      </c>
      <c r="G166" s="83">
        <v>0</v>
      </c>
      <c r="H166" s="109">
        <v>0</v>
      </c>
      <c r="I166" s="82">
        <v>0</v>
      </c>
      <c r="J166" s="83">
        <v>0</v>
      </c>
      <c r="K166" s="109">
        <f t="shared" si="54"/>
        <v>0</v>
      </c>
      <c r="L166" s="82">
        <v>0</v>
      </c>
      <c r="M166" s="83">
        <v>0</v>
      </c>
      <c r="N166" s="84">
        <f t="shared" si="55"/>
        <v>0</v>
      </c>
      <c r="O166" s="82">
        <v>160382964</v>
      </c>
      <c r="P166" s="83">
        <v>0</v>
      </c>
      <c r="Q166" s="84">
        <f t="shared" si="68"/>
        <v>160382964</v>
      </c>
      <c r="R166" s="15">
        <v>217229801</v>
      </c>
      <c r="S166" s="7">
        <v>0</v>
      </c>
      <c r="T166" s="84">
        <f t="shared" si="37"/>
        <v>217229801</v>
      </c>
      <c r="U166" s="82">
        <v>4311904</v>
      </c>
      <c r="V166" s="83">
        <v>263300</v>
      </c>
      <c r="W166" s="84">
        <f t="shared" si="43"/>
        <v>4575204</v>
      </c>
      <c r="X166" s="82">
        <v>0</v>
      </c>
      <c r="Y166" s="83">
        <v>0</v>
      </c>
      <c r="Z166" s="84">
        <f t="shared" si="56"/>
        <v>0</v>
      </c>
      <c r="AA166" s="82">
        <v>0</v>
      </c>
      <c r="AB166" s="83">
        <v>0</v>
      </c>
      <c r="AC166" s="84">
        <f t="shared" si="61"/>
        <v>0</v>
      </c>
      <c r="AD166" s="82">
        <v>0</v>
      </c>
      <c r="AE166" s="88">
        <v>0</v>
      </c>
      <c r="AF166" s="84">
        <f t="shared" si="49"/>
        <v>0</v>
      </c>
      <c r="AG166" s="87">
        <v>83070465</v>
      </c>
      <c r="AH166" s="88">
        <v>0</v>
      </c>
      <c r="AI166" s="88">
        <f t="shared" si="63"/>
        <v>83070465</v>
      </c>
      <c r="AJ166" s="83">
        <v>0</v>
      </c>
      <c r="AK166" s="88">
        <v>0</v>
      </c>
      <c r="AL166" s="88">
        <f t="shared" si="64"/>
        <v>0</v>
      </c>
      <c r="AM166" s="88">
        <f t="shared" si="67"/>
        <v>464995134</v>
      </c>
      <c r="AN166" s="88">
        <f t="shared" si="67"/>
        <v>263300</v>
      </c>
      <c r="AO166" s="84">
        <f t="shared" si="53"/>
        <v>465258434</v>
      </c>
    </row>
    <row r="167" spans="1:41" s="46" customFormat="1" ht="12" customHeight="1" x14ac:dyDescent="0.2">
      <c r="A167" s="44">
        <v>800215743</v>
      </c>
      <c r="B167" s="81" t="s">
        <v>218</v>
      </c>
      <c r="C167" s="82">
        <v>0</v>
      </c>
      <c r="D167" s="83">
        <v>0</v>
      </c>
      <c r="E167" s="109">
        <v>0</v>
      </c>
      <c r="F167" s="82">
        <v>0</v>
      </c>
      <c r="G167" s="83">
        <v>0</v>
      </c>
      <c r="H167" s="109">
        <v>0</v>
      </c>
      <c r="I167" s="82">
        <v>0</v>
      </c>
      <c r="J167" s="83">
        <v>0</v>
      </c>
      <c r="K167" s="109">
        <f t="shared" si="54"/>
        <v>0</v>
      </c>
      <c r="L167" s="82">
        <v>0</v>
      </c>
      <c r="M167" s="83">
        <v>0</v>
      </c>
      <c r="N167" s="84">
        <f t="shared" si="55"/>
        <v>0</v>
      </c>
      <c r="O167" s="82">
        <v>464250</v>
      </c>
      <c r="P167" s="83">
        <v>0</v>
      </c>
      <c r="Q167" s="84">
        <f t="shared" si="68"/>
        <v>464250</v>
      </c>
      <c r="R167" s="15">
        <v>0</v>
      </c>
      <c r="S167" s="7">
        <v>0</v>
      </c>
      <c r="T167" s="84">
        <f t="shared" si="37"/>
        <v>0</v>
      </c>
      <c r="U167" s="82">
        <v>0</v>
      </c>
      <c r="V167" s="83">
        <v>0</v>
      </c>
      <c r="W167" s="84">
        <f t="shared" si="43"/>
        <v>0</v>
      </c>
      <c r="X167" s="82">
        <v>0</v>
      </c>
      <c r="Y167" s="83">
        <v>0</v>
      </c>
      <c r="Z167" s="84">
        <f t="shared" si="56"/>
        <v>0</v>
      </c>
      <c r="AA167" s="82">
        <v>0</v>
      </c>
      <c r="AB167" s="83">
        <v>0</v>
      </c>
      <c r="AC167" s="84">
        <f t="shared" si="61"/>
        <v>0</v>
      </c>
      <c r="AD167" s="82">
        <v>0</v>
      </c>
      <c r="AE167" s="88">
        <v>0</v>
      </c>
      <c r="AF167" s="84">
        <f t="shared" si="49"/>
        <v>0</v>
      </c>
      <c r="AG167" s="87">
        <v>0</v>
      </c>
      <c r="AH167" s="88">
        <v>0</v>
      </c>
      <c r="AI167" s="88">
        <f t="shared" si="63"/>
        <v>0</v>
      </c>
      <c r="AJ167" s="83">
        <v>0</v>
      </c>
      <c r="AK167" s="88">
        <v>0</v>
      </c>
      <c r="AL167" s="88">
        <f t="shared" si="64"/>
        <v>0</v>
      </c>
      <c r="AM167" s="88">
        <f t="shared" si="67"/>
        <v>464250</v>
      </c>
      <c r="AN167" s="88">
        <f t="shared" si="67"/>
        <v>0</v>
      </c>
      <c r="AO167" s="84">
        <f t="shared" si="53"/>
        <v>464250</v>
      </c>
    </row>
    <row r="168" spans="1:41" s="46" customFormat="1" ht="12" customHeight="1" x14ac:dyDescent="0.2">
      <c r="A168" s="44">
        <v>999999999</v>
      </c>
      <c r="B168" s="81" t="s">
        <v>126</v>
      </c>
      <c r="C168" s="82">
        <v>164145480</v>
      </c>
      <c r="D168" s="83">
        <v>1560000</v>
      </c>
      <c r="E168" s="109">
        <f t="shared" si="47"/>
        <v>165705480</v>
      </c>
      <c r="F168" s="82">
        <v>156089719</v>
      </c>
      <c r="G168" s="7">
        <v>716000</v>
      </c>
      <c r="H168" s="18">
        <f t="shared" ref="H168" si="69">F168+G168</f>
        <v>156805719</v>
      </c>
      <c r="I168" s="82">
        <v>163819564</v>
      </c>
      <c r="J168" s="83">
        <v>2024980</v>
      </c>
      <c r="K168" s="109">
        <f t="shared" si="54"/>
        <v>165844544</v>
      </c>
      <c r="L168" s="82">
        <v>186919034</v>
      </c>
      <c r="M168" s="83">
        <v>2560400</v>
      </c>
      <c r="N168" s="84">
        <f t="shared" si="55"/>
        <v>189479434</v>
      </c>
      <c r="O168" s="82">
        <v>172795526</v>
      </c>
      <c r="P168" s="83">
        <v>1192000</v>
      </c>
      <c r="Q168" s="84">
        <f t="shared" si="68"/>
        <v>173987526</v>
      </c>
      <c r="R168" s="15">
        <v>139218596</v>
      </c>
      <c r="S168" s="7">
        <v>0</v>
      </c>
      <c r="T168" s="84">
        <f t="shared" si="37"/>
        <v>139218596</v>
      </c>
      <c r="U168" s="82">
        <v>95001080</v>
      </c>
      <c r="V168" s="83">
        <v>975000</v>
      </c>
      <c r="W168" s="84">
        <f t="shared" si="43"/>
        <v>95976080</v>
      </c>
      <c r="X168" s="82">
        <f>134230639-4</f>
        <v>134230635</v>
      </c>
      <c r="Y168" s="83">
        <v>9287184</v>
      </c>
      <c r="Z168" s="84">
        <f t="shared" si="56"/>
        <v>143517819</v>
      </c>
      <c r="AA168" s="82">
        <v>79271560</v>
      </c>
      <c r="AB168" s="83">
        <v>1780834</v>
      </c>
      <c r="AC168" s="84">
        <f t="shared" si="61"/>
        <v>81052394</v>
      </c>
      <c r="AD168" s="82">
        <v>103760621</v>
      </c>
      <c r="AE168" s="88">
        <v>2829000</v>
      </c>
      <c r="AF168" s="84">
        <f t="shared" si="49"/>
        <v>106589621</v>
      </c>
      <c r="AG168" s="87">
        <v>119269256</v>
      </c>
      <c r="AH168" s="88">
        <v>1753650</v>
      </c>
      <c r="AI168" s="88">
        <f t="shared" si="63"/>
        <v>121022906</v>
      </c>
      <c r="AJ168" s="83">
        <v>162103465</v>
      </c>
      <c r="AK168" s="88">
        <v>767000</v>
      </c>
      <c r="AL168" s="88">
        <f t="shared" si="64"/>
        <v>162870465</v>
      </c>
      <c r="AM168" s="88">
        <f t="shared" ref="AM168:AN184" si="70">C168+F168+I168+L168+O168+R168+U168+X168+AA168+AD168+AG168+AJ168</f>
        <v>1676624536</v>
      </c>
      <c r="AN168" s="88">
        <f t="shared" si="70"/>
        <v>25446048</v>
      </c>
      <c r="AO168" s="84">
        <f t="shared" si="53"/>
        <v>1702070584</v>
      </c>
    </row>
    <row r="169" spans="1:41" s="46" customFormat="1" ht="12" customHeight="1" x14ac:dyDescent="0.2">
      <c r="A169" s="44">
        <v>899999063</v>
      </c>
      <c r="B169" s="81" t="s">
        <v>219</v>
      </c>
      <c r="C169" s="82">
        <v>0</v>
      </c>
      <c r="D169" s="83">
        <v>1331000</v>
      </c>
      <c r="E169" s="109">
        <f t="shared" si="47"/>
        <v>1331000</v>
      </c>
      <c r="F169" s="82">
        <v>278400</v>
      </c>
      <c r="G169" s="7">
        <v>0</v>
      </c>
      <c r="H169" s="18">
        <f t="shared" si="48"/>
        <v>278400</v>
      </c>
      <c r="I169" s="82">
        <v>0</v>
      </c>
      <c r="J169" s="83">
        <v>0</v>
      </c>
      <c r="K169" s="109">
        <f t="shared" si="54"/>
        <v>0</v>
      </c>
      <c r="L169" s="82">
        <v>0</v>
      </c>
      <c r="M169" s="83">
        <v>0</v>
      </c>
      <c r="N169" s="84">
        <f t="shared" si="55"/>
        <v>0</v>
      </c>
      <c r="O169" s="82">
        <v>881370</v>
      </c>
      <c r="P169" s="83">
        <v>0</v>
      </c>
      <c r="Q169" s="84">
        <f t="shared" si="68"/>
        <v>881370</v>
      </c>
      <c r="R169" s="15">
        <v>1515424</v>
      </c>
      <c r="S169" s="7">
        <v>0</v>
      </c>
      <c r="T169" s="84">
        <f t="shared" si="37"/>
        <v>1515424</v>
      </c>
      <c r="U169" s="82">
        <v>2016048</v>
      </c>
      <c r="V169" s="83">
        <v>0</v>
      </c>
      <c r="W169" s="84">
        <f t="shared" si="43"/>
        <v>2016048</v>
      </c>
      <c r="X169" s="82">
        <v>1444743</v>
      </c>
      <c r="Y169" s="83">
        <v>0</v>
      </c>
      <c r="Z169" s="84">
        <f t="shared" ref="Z169:Z184" si="71">X169+Y169</f>
        <v>1444743</v>
      </c>
      <c r="AA169" s="82">
        <v>20136139</v>
      </c>
      <c r="AB169" s="83">
        <v>0</v>
      </c>
      <c r="AC169" s="84">
        <f t="shared" si="61"/>
        <v>20136139</v>
      </c>
      <c r="AD169" s="82">
        <v>1465908</v>
      </c>
      <c r="AE169" s="88">
        <v>0</v>
      </c>
      <c r="AF169" s="84">
        <f t="shared" si="49"/>
        <v>1465908</v>
      </c>
      <c r="AG169" s="87">
        <v>0</v>
      </c>
      <c r="AH169" s="88">
        <v>0</v>
      </c>
      <c r="AI169" s="88">
        <f t="shared" si="63"/>
        <v>0</v>
      </c>
      <c r="AJ169" s="83">
        <v>6859599</v>
      </c>
      <c r="AK169" s="88">
        <v>0</v>
      </c>
      <c r="AL169" s="88">
        <f t="shared" si="64"/>
        <v>6859599</v>
      </c>
      <c r="AM169" s="88">
        <f t="shared" si="70"/>
        <v>34597631</v>
      </c>
      <c r="AN169" s="88">
        <f t="shared" si="70"/>
        <v>1331000</v>
      </c>
      <c r="AO169" s="84">
        <f t="shared" si="53"/>
        <v>35928631</v>
      </c>
    </row>
    <row r="170" spans="1:41" s="46" customFormat="1" ht="12" customHeight="1" x14ac:dyDescent="0.2">
      <c r="A170" s="44">
        <v>901495943</v>
      </c>
      <c r="B170" s="81" t="s">
        <v>97</v>
      </c>
      <c r="C170" s="82">
        <v>0</v>
      </c>
      <c r="D170" s="83">
        <v>39250169</v>
      </c>
      <c r="E170" s="109">
        <f t="shared" si="47"/>
        <v>39250169</v>
      </c>
      <c r="F170" s="82">
        <v>0</v>
      </c>
      <c r="G170" s="7">
        <v>5957900</v>
      </c>
      <c r="H170" s="18">
        <f t="shared" si="48"/>
        <v>5957900</v>
      </c>
      <c r="I170" s="82">
        <v>0</v>
      </c>
      <c r="J170" s="83">
        <v>11678100</v>
      </c>
      <c r="K170" s="109">
        <f t="shared" si="54"/>
        <v>11678100</v>
      </c>
      <c r="L170" s="82">
        <v>0</v>
      </c>
      <c r="M170" s="83">
        <v>29490176</v>
      </c>
      <c r="N170" s="84">
        <f t="shared" si="55"/>
        <v>29490176</v>
      </c>
      <c r="O170" s="82">
        <v>0</v>
      </c>
      <c r="P170" s="83">
        <v>0</v>
      </c>
      <c r="Q170" s="84">
        <f t="shared" si="68"/>
        <v>0</v>
      </c>
      <c r="R170" s="15">
        <v>0</v>
      </c>
      <c r="S170" s="7">
        <v>0</v>
      </c>
      <c r="T170" s="84">
        <f t="shared" si="37"/>
        <v>0</v>
      </c>
      <c r="U170" s="82">
        <v>0</v>
      </c>
      <c r="V170" s="83">
        <v>0</v>
      </c>
      <c r="W170" s="84">
        <f t="shared" si="43"/>
        <v>0</v>
      </c>
      <c r="X170" s="82">
        <v>0</v>
      </c>
      <c r="Y170" s="83">
        <v>0</v>
      </c>
      <c r="Z170" s="84">
        <f t="shared" si="71"/>
        <v>0</v>
      </c>
      <c r="AA170" s="82">
        <v>0</v>
      </c>
      <c r="AB170" s="83">
        <v>0</v>
      </c>
      <c r="AC170" s="84">
        <f t="shared" si="61"/>
        <v>0</v>
      </c>
      <c r="AD170" s="82">
        <v>0</v>
      </c>
      <c r="AE170" s="88">
        <v>0</v>
      </c>
      <c r="AF170" s="84">
        <f t="shared" si="49"/>
        <v>0</v>
      </c>
      <c r="AG170" s="87">
        <v>0</v>
      </c>
      <c r="AH170" s="88">
        <v>0</v>
      </c>
      <c r="AI170" s="88">
        <f t="shared" si="63"/>
        <v>0</v>
      </c>
      <c r="AJ170" s="83">
        <v>0</v>
      </c>
      <c r="AK170" s="88">
        <v>0</v>
      </c>
      <c r="AL170" s="88">
        <f t="shared" si="64"/>
        <v>0</v>
      </c>
      <c r="AM170" s="88">
        <f t="shared" si="70"/>
        <v>0</v>
      </c>
      <c r="AN170" s="88">
        <f t="shared" si="70"/>
        <v>86376345</v>
      </c>
      <c r="AO170" s="84">
        <f t="shared" si="53"/>
        <v>86376345</v>
      </c>
    </row>
    <row r="171" spans="1:41" s="46" customFormat="1" ht="12" customHeight="1" x14ac:dyDescent="0.2">
      <c r="A171" s="44">
        <v>860002180</v>
      </c>
      <c r="B171" s="81" t="s">
        <v>169</v>
      </c>
      <c r="C171" s="82">
        <v>0</v>
      </c>
      <c r="D171" s="83">
        <v>9849824</v>
      </c>
      <c r="E171" s="109">
        <f t="shared" si="47"/>
        <v>9849824</v>
      </c>
      <c r="F171" s="82">
        <v>0</v>
      </c>
      <c r="G171" s="7">
        <v>3483791</v>
      </c>
      <c r="H171" s="18">
        <f t="shared" si="48"/>
        <v>3483791</v>
      </c>
      <c r="I171" s="82">
        <v>0</v>
      </c>
      <c r="J171" s="83">
        <v>0</v>
      </c>
      <c r="K171" s="109">
        <f t="shared" si="54"/>
        <v>0</v>
      </c>
      <c r="L171" s="82">
        <v>0</v>
      </c>
      <c r="M171" s="83">
        <v>0</v>
      </c>
      <c r="N171" s="84">
        <f t="shared" si="55"/>
        <v>0</v>
      </c>
      <c r="O171" s="82">
        <v>0</v>
      </c>
      <c r="P171" s="83">
        <v>0</v>
      </c>
      <c r="Q171" s="84">
        <f t="shared" si="68"/>
        <v>0</v>
      </c>
      <c r="R171" s="15">
        <v>0</v>
      </c>
      <c r="S171" s="7">
        <v>0</v>
      </c>
      <c r="T171" s="84">
        <f t="shared" si="37"/>
        <v>0</v>
      </c>
      <c r="U171" s="82">
        <v>0</v>
      </c>
      <c r="V171" s="83">
        <v>0</v>
      </c>
      <c r="W171" s="84">
        <f t="shared" si="43"/>
        <v>0</v>
      </c>
      <c r="X171" s="82">
        <v>0</v>
      </c>
      <c r="Y171" s="83">
        <v>0</v>
      </c>
      <c r="Z171" s="84">
        <f t="shared" si="71"/>
        <v>0</v>
      </c>
      <c r="AA171" s="82">
        <v>0</v>
      </c>
      <c r="AB171" s="83">
        <v>0</v>
      </c>
      <c r="AC171" s="84">
        <f t="shared" si="61"/>
        <v>0</v>
      </c>
      <c r="AD171" s="82">
        <v>0</v>
      </c>
      <c r="AE171" s="88">
        <v>0</v>
      </c>
      <c r="AF171" s="84">
        <f t="shared" si="49"/>
        <v>0</v>
      </c>
      <c r="AG171" s="87">
        <v>0</v>
      </c>
      <c r="AH171" s="88">
        <v>0</v>
      </c>
      <c r="AI171" s="88">
        <f t="shared" si="63"/>
        <v>0</v>
      </c>
      <c r="AJ171" s="83">
        <v>0</v>
      </c>
      <c r="AK171" s="88">
        <v>0</v>
      </c>
      <c r="AL171" s="88">
        <f t="shared" si="64"/>
        <v>0</v>
      </c>
      <c r="AM171" s="88">
        <f t="shared" si="70"/>
        <v>0</v>
      </c>
      <c r="AN171" s="88">
        <f t="shared" si="70"/>
        <v>13333615</v>
      </c>
      <c r="AO171" s="84">
        <f t="shared" si="53"/>
        <v>13333615</v>
      </c>
    </row>
    <row r="172" spans="1:41" s="46" customFormat="1" ht="12" customHeight="1" x14ac:dyDescent="0.2">
      <c r="A172" s="44">
        <v>860002503</v>
      </c>
      <c r="B172" s="81" t="s">
        <v>220</v>
      </c>
      <c r="C172" s="82">
        <v>0</v>
      </c>
      <c r="D172" s="83">
        <v>0</v>
      </c>
      <c r="E172" s="109">
        <f t="shared" si="47"/>
        <v>0</v>
      </c>
      <c r="F172" s="82">
        <v>0</v>
      </c>
      <c r="G172" s="7">
        <v>7821188</v>
      </c>
      <c r="H172" s="18">
        <f t="shared" si="48"/>
        <v>7821188</v>
      </c>
      <c r="I172" s="82">
        <v>0</v>
      </c>
      <c r="J172" s="83">
        <v>0</v>
      </c>
      <c r="K172" s="109">
        <f t="shared" si="54"/>
        <v>0</v>
      </c>
      <c r="L172" s="82">
        <v>0</v>
      </c>
      <c r="M172" s="83">
        <v>0</v>
      </c>
      <c r="N172" s="84">
        <f t="shared" si="55"/>
        <v>0</v>
      </c>
      <c r="O172" s="82">
        <v>0</v>
      </c>
      <c r="P172" s="83">
        <v>0</v>
      </c>
      <c r="Q172" s="84">
        <f t="shared" si="68"/>
        <v>0</v>
      </c>
      <c r="R172" s="15">
        <v>0</v>
      </c>
      <c r="S172" s="7">
        <v>0</v>
      </c>
      <c r="T172" s="84">
        <f t="shared" si="37"/>
        <v>0</v>
      </c>
      <c r="U172" s="82">
        <v>0</v>
      </c>
      <c r="V172" s="83">
        <v>0</v>
      </c>
      <c r="W172" s="84">
        <f t="shared" si="43"/>
        <v>0</v>
      </c>
      <c r="X172" s="82">
        <v>0</v>
      </c>
      <c r="Y172" s="83">
        <v>0</v>
      </c>
      <c r="Z172" s="84">
        <f t="shared" si="71"/>
        <v>0</v>
      </c>
      <c r="AA172" s="82">
        <v>0</v>
      </c>
      <c r="AB172" s="83">
        <v>0</v>
      </c>
      <c r="AC172" s="84">
        <f t="shared" si="61"/>
        <v>0</v>
      </c>
      <c r="AD172" s="82">
        <v>0</v>
      </c>
      <c r="AE172" s="88">
        <v>0</v>
      </c>
      <c r="AF172" s="84">
        <f t="shared" si="49"/>
        <v>0</v>
      </c>
      <c r="AG172" s="87">
        <v>1978781</v>
      </c>
      <c r="AH172" s="88">
        <v>0</v>
      </c>
      <c r="AI172" s="88">
        <f t="shared" si="63"/>
        <v>1978781</v>
      </c>
      <c r="AJ172" s="83">
        <v>0</v>
      </c>
      <c r="AK172" s="88">
        <v>0</v>
      </c>
      <c r="AL172" s="88">
        <f t="shared" si="64"/>
        <v>0</v>
      </c>
      <c r="AM172" s="88">
        <f t="shared" si="70"/>
        <v>1978781</v>
      </c>
      <c r="AN172" s="88">
        <f t="shared" si="70"/>
        <v>7821188</v>
      </c>
      <c r="AO172" s="84">
        <f t="shared" si="53"/>
        <v>9799969</v>
      </c>
    </row>
    <row r="173" spans="1:41" s="46" customFormat="1" ht="12" customHeight="1" x14ac:dyDescent="0.2">
      <c r="A173" s="44">
        <v>860002184</v>
      </c>
      <c r="B173" s="81" t="s">
        <v>221</v>
      </c>
      <c r="C173" s="82">
        <v>0</v>
      </c>
      <c r="D173" s="83">
        <v>1346365</v>
      </c>
      <c r="E173" s="109">
        <f t="shared" si="47"/>
        <v>1346365</v>
      </c>
      <c r="F173" s="82">
        <v>1348218</v>
      </c>
      <c r="G173" s="7">
        <v>295089</v>
      </c>
      <c r="H173" s="18">
        <f t="shared" si="48"/>
        <v>1643307</v>
      </c>
      <c r="I173" s="82">
        <v>952747</v>
      </c>
      <c r="J173" s="83">
        <v>196400</v>
      </c>
      <c r="K173" s="109">
        <f t="shared" si="54"/>
        <v>1149147</v>
      </c>
      <c r="L173" s="82">
        <v>35632620</v>
      </c>
      <c r="M173" s="83">
        <v>0</v>
      </c>
      <c r="N173" s="84">
        <f t="shared" si="55"/>
        <v>35632620</v>
      </c>
      <c r="O173" s="82">
        <v>256781</v>
      </c>
      <c r="P173" s="83">
        <v>0</v>
      </c>
      <c r="Q173" s="84">
        <f t="shared" si="68"/>
        <v>256781</v>
      </c>
      <c r="R173" s="15">
        <v>0</v>
      </c>
      <c r="S173" s="7">
        <v>0</v>
      </c>
      <c r="T173" s="84">
        <f t="shared" si="37"/>
        <v>0</v>
      </c>
      <c r="U173" s="82">
        <v>0</v>
      </c>
      <c r="V173" s="83">
        <v>0</v>
      </c>
      <c r="W173" s="84">
        <f t="shared" si="43"/>
        <v>0</v>
      </c>
      <c r="X173" s="82">
        <v>0</v>
      </c>
      <c r="Y173" s="83">
        <v>0</v>
      </c>
      <c r="Z173" s="84">
        <f t="shared" si="71"/>
        <v>0</v>
      </c>
      <c r="AA173" s="82">
        <v>1128423</v>
      </c>
      <c r="AB173" s="83">
        <v>0</v>
      </c>
      <c r="AC173" s="84">
        <f t="shared" si="61"/>
        <v>1128423</v>
      </c>
      <c r="AD173" s="82">
        <v>0</v>
      </c>
      <c r="AE173" s="88">
        <v>412700</v>
      </c>
      <c r="AF173" s="84">
        <f t="shared" si="49"/>
        <v>412700</v>
      </c>
      <c r="AG173" s="87">
        <v>3906610</v>
      </c>
      <c r="AH173" s="88">
        <v>0</v>
      </c>
      <c r="AI173" s="88">
        <f t="shared" si="63"/>
        <v>3906610</v>
      </c>
      <c r="AJ173" s="83">
        <v>1733691</v>
      </c>
      <c r="AK173" s="88">
        <v>6368388</v>
      </c>
      <c r="AL173" s="88">
        <f t="shared" si="64"/>
        <v>8102079</v>
      </c>
      <c r="AM173" s="88">
        <f t="shared" si="70"/>
        <v>44959090</v>
      </c>
      <c r="AN173" s="88">
        <f t="shared" si="70"/>
        <v>8618942</v>
      </c>
      <c r="AO173" s="84">
        <f t="shared" si="53"/>
        <v>53578032</v>
      </c>
    </row>
    <row r="174" spans="1:41" s="46" customFormat="1" ht="12" customHeight="1" x14ac:dyDescent="0.2">
      <c r="A174" s="44">
        <v>860009578</v>
      </c>
      <c r="B174" s="81" t="s">
        <v>222</v>
      </c>
      <c r="C174" s="82">
        <v>0</v>
      </c>
      <c r="D174" s="83">
        <v>1928099</v>
      </c>
      <c r="E174" s="109">
        <f t="shared" si="47"/>
        <v>1928099</v>
      </c>
      <c r="F174" s="82">
        <v>73997</v>
      </c>
      <c r="G174" s="7">
        <v>872168609</v>
      </c>
      <c r="H174" s="18">
        <f t="shared" ref="H174:H182" si="72">F174+G174</f>
        <v>872242606</v>
      </c>
      <c r="I174" s="82">
        <v>0</v>
      </c>
      <c r="J174" s="83">
        <v>-865094130</v>
      </c>
      <c r="K174" s="109">
        <f t="shared" si="54"/>
        <v>-865094130</v>
      </c>
      <c r="L174" s="82">
        <v>21697693</v>
      </c>
      <c r="M174" s="83">
        <v>3910533</v>
      </c>
      <c r="N174" s="84">
        <f t="shared" si="55"/>
        <v>25608226</v>
      </c>
      <c r="O174" s="82">
        <v>42293026</v>
      </c>
      <c r="P174" s="83">
        <v>36796749</v>
      </c>
      <c r="Q174" s="84">
        <f t="shared" si="68"/>
        <v>79089775</v>
      </c>
      <c r="R174" s="15">
        <v>0</v>
      </c>
      <c r="S174" s="7">
        <v>0</v>
      </c>
      <c r="T174" s="84">
        <f t="shared" si="37"/>
        <v>0</v>
      </c>
      <c r="U174" s="82">
        <v>5809696</v>
      </c>
      <c r="V174" s="83">
        <v>462300</v>
      </c>
      <c r="W174" s="84">
        <f t="shared" si="43"/>
        <v>6271996</v>
      </c>
      <c r="X174" s="82">
        <v>0</v>
      </c>
      <c r="Y174" s="83">
        <v>64500</v>
      </c>
      <c r="Z174" s="84">
        <f t="shared" si="71"/>
        <v>64500</v>
      </c>
      <c r="AA174" s="82">
        <v>32489568</v>
      </c>
      <c r="AB174" s="83">
        <v>0</v>
      </c>
      <c r="AC174" s="84">
        <f t="shared" si="61"/>
        <v>32489568</v>
      </c>
      <c r="AD174" s="82">
        <v>0</v>
      </c>
      <c r="AE174" s="88">
        <v>0</v>
      </c>
      <c r="AF174" s="84">
        <f t="shared" si="49"/>
        <v>0</v>
      </c>
      <c r="AG174" s="87">
        <v>102125</v>
      </c>
      <c r="AH174" s="88">
        <v>0</v>
      </c>
      <c r="AI174" s="88">
        <f t="shared" si="63"/>
        <v>102125</v>
      </c>
      <c r="AJ174" s="83">
        <v>412700</v>
      </c>
      <c r="AK174" s="88">
        <v>0</v>
      </c>
      <c r="AL174" s="88">
        <f t="shared" si="64"/>
        <v>412700</v>
      </c>
      <c r="AM174" s="88">
        <f t="shared" si="70"/>
        <v>102878805</v>
      </c>
      <c r="AN174" s="88">
        <f t="shared" si="70"/>
        <v>50236660</v>
      </c>
      <c r="AO174" s="84">
        <f t="shared" ref="AO174:AO184" si="73">AM174+AN174</f>
        <v>153115465</v>
      </c>
    </row>
    <row r="175" spans="1:41" s="46" customFormat="1" ht="12" customHeight="1" x14ac:dyDescent="0.2">
      <c r="A175" s="44">
        <v>860028415</v>
      </c>
      <c r="B175" s="81" t="s">
        <v>276</v>
      </c>
      <c r="C175" s="82">
        <v>0</v>
      </c>
      <c r="D175" s="83">
        <v>3355308</v>
      </c>
      <c r="E175" s="109">
        <f t="shared" si="47"/>
        <v>3355308</v>
      </c>
      <c r="F175" s="82">
        <v>0</v>
      </c>
      <c r="G175" s="7">
        <v>585634</v>
      </c>
      <c r="H175" s="18">
        <f t="shared" si="72"/>
        <v>585634</v>
      </c>
      <c r="I175" s="82">
        <v>5725029</v>
      </c>
      <c r="J175" s="83">
        <v>0</v>
      </c>
      <c r="K175" s="109">
        <f t="shared" si="54"/>
        <v>5725029</v>
      </c>
      <c r="L175" s="82">
        <v>81400</v>
      </c>
      <c r="M175" s="83">
        <v>145900</v>
      </c>
      <c r="N175" s="84">
        <f t="shared" si="55"/>
        <v>227300</v>
      </c>
      <c r="O175" s="82">
        <v>0</v>
      </c>
      <c r="P175" s="83">
        <v>0</v>
      </c>
      <c r="Q175" s="84">
        <f t="shared" si="68"/>
        <v>0</v>
      </c>
      <c r="R175" s="15">
        <v>0</v>
      </c>
      <c r="S175" s="7">
        <v>0</v>
      </c>
      <c r="T175" s="84">
        <f t="shared" si="37"/>
        <v>0</v>
      </c>
      <c r="U175" s="82">
        <v>49400</v>
      </c>
      <c r="V175" s="83">
        <v>0</v>
      </c>
      <c r="W175" s="84">
        <f t="shared" si="43"/>
        <v>49400</v>
      </c>
      <c r="X175" s="82">
        <v>0</v>
      </c>
      <c r="Y175" s="83">
        <v>0</v>
      </c>
      <c r="Z175" s="84">
        <f t="shared" si="71"/>
        <v>0</v>
      </c>
      <c r="AA175" s="82">
        <v>1616689</v>
      </c>
      <c r="AB175" s="83">
        <v>0</v>
      </c>
      <c r="AC175" s="84">
        <f t="shared" si="61"/>
        <v>1616689</v>
      </c>
      <c r="AD175" s="82">
        <v>0</v>
      </c>
      <c r="AE175" s="88">
        <v>1562255</v>
      </c>
      <c r="AF175" s="84">
        <f t="shared" si="49"/>
        <v>1562255</v>
      </c>
      <c r="AG175" s="87">
        <v>0</v>
      </c>
      <c r="AH175" s="88">
        <v>0</v>
      </c>
      <c r="AI175" s="88">
        <f t="shared" si="63"/>
        <v>0</v>
      </c>
      <c r="AJ175" s="83">
        <v>644069</v>
      </c>
      <c r="AK175" s="88">
        <v>713900</v>
      </c>
      <c r="AL175" s="88">
        <f t="shared" si="64"/>
        <v>1357969</v>
      </c>
      <c r="AM175" s="88">
        <f t="shared" si="70"/>
        <v>8116587</v>
      </c>
      <c r="AN175" s="88">
        <f t="shared" si="70"/>
        <v>6362997</v>
      </c>
      <c r="AO175" s="84">
        <f t="shared" si="73"/>
        <v>14479584</v>
      </c>
    </row>
    <row r="176" spans="1:41" s="46" customFormat="1" ht="12" customHeight="1" x14ac:dyDescent="0.2">
      <c r="A176" s="44">
        <v>860037013</v>
      </c>
      <c r="B176" s="81" t="s">
        <v>223</v>
      </c>
      <c r="C176" s="82">
        <v>0</v>
      </c>
      <c r="D176" s="83">
        <v>30626692</v>
      </c>
      <c r="E176" s="109">
        <f t="shared" si="47"/>
        <v>30626692</v>
      </c>
      <c r="F176" s="82">
        <v>3190277</v>
      </c>
      <c r="G176" s="7">
        <v>99882157.140000001</v>
      </c>
      <c r="H176" s="18">
        <f t="shared" si="72"/>
        <v>103072434.14</v>
      </c>
      <c r="I176" s="82">
        <v>16733959</v>
      </c>
      <c r="J176" s="83">
        <v>17354194</v>
      </c>
      <c r="K176" s="109">
        <f t="shared" si="54"/>
        <v>34088153</v>
      </c>
      <c r="L176" s="82">
        <v>79343288</v>
      </c>
      <c r="M176" s="83">
        <v>0</v>
      </c>
      <c r="N176" s="84">
        <f t="shared" si="55"/>
        <v>79343288</v>
      </c>
      <c r="O176" s="82">
        <v>40897040</v>
      </c>
      <c r="P176" s="83">
        <v>11014402</v>
      </c>
      <c r="Q176" s="84">
        <f t="shared" si="68"/>
        <v>51911442</v>
      </c>
      <c r="R176" s="15">
        <v>16715512</v>
      </c>
      <c r="S176" s="7">
        <v>10420772</v>
      </c>
      <c r="T176" s="84">
        <f t="shared" si="37"/>
        <v>27136284</v>
      </c>
      <c r="U176" s="82">
        <v>17134309</v>
      </c>
      <c r="V176" s="83">
        <v>10882381</v>
      </c>
      <c r="W176" s="84">
        <f t="shared" si="43"/>
        <v>28016690</v>
      </c>
      <c r="X176" s="82">
        <v>5860684</v>
      </c>
      <c r="Y176" s="83">
        <v>154800</v>
      </c>
      <c r="Z176" s="84">
        <f t="shared" si="71"/>
        <v>6015484</v>
      </c>
      <c r="AA176" s="82">
        <v>371953</v>
      </c>
      <c r="AB176" s="83">
        <v>287799</v>
      </c>
      <c r="AC176" s="84">
        <f t="shared" si="61"/>
        <v>659752</v>
      </c>
      <c r="AD176" s="82">
        <v>10967923</v>
      </c>
      <c r="AE176" s="88">
        <v>0</v>
      </c>
      <c r="AF176" s="84">
        <f t="shared" si="49"/>
        <v>10967923</v>
      </c>
      <c r="AG176" s="87">
        <v>8766898</v>
      </c>
      <c r="AH176" s="88">
        <v>755000</v>
      </c>
      <c r="AI176" s="88">
        <f t="shared" si="63"/>
        <v>9521898</v>
      </c>
      <c r="AJ176" s="83">
        <v>6751688</v>
      </c>
      <c r="AK176" s="88">
        <v>1529879</v>
      </c>
      <c r="AL176" s="88">
        <f t="shared" si="64"/>
        <v>8281567</v>
      </c>
      <c r="AM176" s="88">
        <f t="shared" si="70"/>
        <v>206733531</v>
      </c>
      <c r="AN176" s="88">
        <f t="shared" si="70"/>
        <v>182908076.13999999</v>
      </c>
      <c r="AO176" s="84">
        <f t="shared" si="73"/>
        <v>389641607.13999999</v>
      </c>
    </row>
    <row r="177" spans="1:42" s="46" customFormat="1" ht="12" customHeight="1" x14ac:dyDescent="0.2">
      <c r="A177" s="44">
        <v>860039988</v>
      </c>
      <c r="B177" s="81" t="s">
        <v>224</v>
      </c>
      <c r="C177" s="82">
        <v>0</v>
      </c>
      <c r="D177" s="83">
        <v>0</v>
      </c>
      <c r="E177" s="109">
        <f t="shared" si="47"/>
        <v>0</v>
      </c>
      <c r="F177" s="82">
        <v>0</v>
      </c>
      <c r="G177" s="7">
        <v>0</v>
      </c>
      <c r="H177" s="18">
        <f t="shared" si="72"/>
        <v>0</v>
      </c>
      <c r="I177" s="82">
        <v>0</v>
      </c>
      <c r="J177" s="83">
        <v>0</v>
      </c>
      <c r="K177" s="109">
        <f t="shared" si="54"/>
        <v>0</v>
      </c>
      <c r="L177" s="82">
        <v>0</v>
      </c>
      <c r="M177" s="83">
        <v>148078</v>
      </c>
      <c r="N177" s="84">
        <f t="shared" si="55"/>
        <v>148078</v>
      </c>
      <c r="O177" s="82">
        <v>0</v>
      </c>
      <c r="P177" s="83">
        <v>0</v>
      </c>
      <c r="Q177" s="84">
        <f t="shared" si="68"/>
        <v>0</v>
      </c>
      <c r="R177" s="15">
        <v>0</v>
      </c>
      <c r="S177" s="7">
        <v>0</v>
      </c>
      <c r="T177" s="84">
        <f t="shared" si="37"/>
        <v>0</v>
      </c>
      <c r="U177" s="82">
        <v>432784</v>
      </c>
      <c r="V177" s="83">
        <v>0</v>
      </c>
      <c r="W177" s="84">
        <f t="shared" si="43"/>
        <v>432784</v>
      </c>
      <c r="X177" s="82">
        <v>0</v>
      </c>
      <c r="Y177" s="83">
        <v>0</v>
      </c>
      <c r="Z177" s="84">
        <f t="shared" si="71"/>
        <v>0</v>
      </c>
      <c r="AA177" s="82">
        <v>0</v>
      </c>
      <c r="AB177" s="83">
        <v>0</v>
      </c>
      <c r="AC177" s="84">
        <f t="shared" si="61"/>
        <v>0</v>
      </c>
      <c r="AD177" s="82">
        <v>0</v>
      </c>
      <c r="AE177" s="88">
        <v>0</v>
      </c>
      <c r="AF177" s="84">
        <f t="shared" si="49"/>
        <v>0</v>
      </c>
      <c r="AG177" s="87">
        <v>0</v>
      </c>
      <c r="AH177" s="88">
        <v>0</v>
      </c>
      <c r="AI177" s="88">
        <f t="shared" si="63"/>
        <v>0</v>
      </c>
      <c r="AJ177" s="83">
        <v>0</v>
      </c>
      <c r="AK177" s="88">
        <v>0</v>
      </c>
      <c r="AL177" s="88">
        <f t="shared" si="64"/>
        <v>0</v>
      </c>
      <c r="AM177" s="88">
        <f t="shared" si="70"/>
        <v>432784</v>
      </c>
      <c r="AN177" s="88">
        <f t="shared" si="70"/>
        <v>148078</v>
      </c>
      <c r="AO177" s="84">
        <f t="shared" si="73"/>
        <v>580862</v>
      </c>
    </row>
    <row r="178" spans="1:42" s="46" customFormat="1" ht="12" customHeight="1" x14ac:dyDescent="0.2">
      <c r="A178" s="44">
        <v>860002180</v>
      </c>
      <c r="B178" s="81" t="s">
        <v>81</v>
      </c>
      <c r="C178" s="82">
        <v>0</v>
      </c>
      <c r="D178" s="83">
        <v>0</v>
      </c>
      <c r="E178" s="109">
        <f t="shared" si="47"/>
        <v>0</v>
      </c>
      <c r="F178" s="82">
        <v>914106</v>
      </c>
      <c r="G178" s="7">
        <v>18376457</v>
      </c>
      <c r="H178" s="18">
        <f t="shared" si="72"/>
        <v>19290563</v>
      </c>
      <c r="I178" s="82">
        <v>43427976</v>
      </c>
      <c r="J178" s="83">
        <v>53459518</v>
      </c>
      <c r="K178" s="109">
        <f t="shared" si="54"/>
        <v>96887494</v>
      </c>
      <c r="L178" s="82">
        <v>23620712</v>
      </c>
      <c r="M178" s="83">
        <v>11286724</v>
      </c>
      <c r="N178" s="84">
        <f t="shared" si="55"/>
        <v>34907436</v>
      </c>
      <c r="O178" s="82">
        <v>13458384</v>
      </c>
      <c r="P178" s="83">
        <v>60100</v>
      </c>
      <c r="Q178" s="84">
        <f t="shared" si="68"/>
        <v>13518484</v>
      </c>
      <c r="R178" s="15">
        <v>4409909</v>
      </c>
      <c r="S178" s="7">
        <v>0</v>
      </c>
      <c r="T178" s="84">
        <f t="shared" si="37"/>
        <v>4409909</v>
      </c>
      <c r="U178" s="82">
        <v>998498</v>
      </c>
      <c r="V178" s="83">
        <v>0</v>
      </c>
      <c r="W178" s="84">
        <f t="shared" si="43"/>
        <v>998498</v>
      </c>
      <c r="X178" s="82">
        <v>401457</v>
      </c>
      <c r="Y178" s="83">
        <v>0</v>
      </c>
      <c r="Z178" s="84">
        <f t="shared" si="71"/>
        <v>401457</v>
      </c>
      <c r="AA178" s="82">
        <v>32956033</v>
      </c>
      <c r="AB178" s="83">
        <v>0</v>
      </c>
      <c r="AC178" s="84">
        <f t="shared" si="61"/>
        <v>32956033</v>
      </c>
      <c r="AD178" s="82">
        <v>26257182</v>
      </c>
      <c r="AE178" s="88">
        <v>0</v>
      </c>
      <c r="AF178" s="84">
        <f t="shared" si="49"/>
        <v>26257182</v>
      </c>
      <c r="AG178" s="87">
        <v>71280302</v>
      </c>
      <c r="AH178" s="88">
        <v>7124637</v>
      </c>
      <c r="AI178" s="88">
        <f t="shared" si="63"/>
        <v>78404939</v>
      </c>
      <c r="AJ178" s="83">
        <v>3771665</v>
      </c>
      <c r="AK178" s="88">
        <v>152015</v>
      </c>
      <c r="AL178" s="88">
        <f t="shared" si="64"/>
        <v>3923680</v>
      </c>
      <c r="AM178" s="88">
        <f t="shared" si="70"/>
        <v>221496224</v>
      </c>
      <c r="AN178" s="88">
        <f t="shared" si="70"/>
        <v>90459451</v>
      </c>
      <c r="AO178" s="84">
        <f t="shared" si="73"/>
        <v>311955675</v>
      </c>
    </row>
    <row r="179" spans="1:42" s="46" customFormat="1" ht="12" customHeight="1" x14ac:dyDescent="0.2">
      <c r="A179" s="44">
        <v>891700037</v>
      </c>
      <c r="B179" s="81" t="s">
        <v>225</v>
      </c>
      <c r="C179" s="82">
        <v>0</v>
      </c>
      <c r="D179" s="83">
        <v>924833</v>
      </c>
      <c r="E179" s="109">
        <f t="shared" si="47"/>
        <v>924833</v>
      </c>
      <c r="F179" s="82">
        <v>1419048</v>
      </c>
      <c r="G179" s="7">
        <v>3187237</v>
      </c>
      <c r="H179" s="18">
        <f t="shared" si="72"/>
        <v>4606285</v>
      </c>
      <c r="I179" s="82">
        <v>1065661</v>
      </c>
      <c r="J179" s="83">
        <v>9781735</v>
      </c>
      <c r="K179" s="109">
        <f t="shared" si="54"/>
        <v>10847396</v>
      </c>
      <c r="L179" s="82">
        <v>513697</v>
      </c>
      <c r="M179" s="83">
        <v>0</v>
      </c>
      <c r="N179" s="84">
        <f t="shared" si="55"/>
        <v>513697</v>
      </c>
      <c r="O179" s="82">
        <v>1454905</v>
      </c>
      <c r="P179" s="83">
        <v>1797145</v>
      </c>
      <c r="Q179" s="84">
        <f t="shared" si="68"/>
        <v>3252050</v>
      </c>
      <c r="R179" s="15">
        <v>144700</v>
      </c>
      <c r="S179" s="7">
        <v>0</v>
      </c>
      <c r="T179" s="84">
        <f t="shared" si="37"/>
        <v>144700</v>
      </c>
      <c r="U179" s="82">
        <v>69700</v>
      </c>
      <c r="V179" s="83">
        <v>0</v>
      </c>
      <c r="W179" s="84">
        <f t="shared" si="43"/>
        <v>69700</v>
      </c>
      <c r="X179" s="82">
        <v>0</v>
      </c>
      <c r="Y179" s="83">
        <v>0</v>
      </c>
      <c r="Z179" s="84">
        <f t="shared" si="71"/>
        <v>0</v>
      </c>
      <c r="AA179" s="82">
        <v>4288600</v>
      </c>
      <c r="AB179" s="83">
        <v>0</v>
      </c>
      <c r="AC179" s="84">
        <f t="shared" si="61"/>
        <v>4288600</v>
      </c>
      <c r="AD179" s="82">
        <v>1596900</v>
      </c>
      <c r="AE179" s="88">
        <v>0</v>
      </c>
      <c r="AF179" s="84">
        <f t="shared" si="49"/>
        <v>1596900</v>
      </c>
      <c r="AG179" s="87">
        <v>7324300</v>
      </c>
      <c r="AH179" s="88">
        <v>611733</v>
      </c>
      <c r="AI179" s="88">
        <f t="shared" si="63"/>
        <v>7936033</v>
      </c>
      <c r="AJ179" s="83">
        <v>0</v>
      </c>
      <c r="AK179" s="88">
        <v>254400</v>
      </c>
      <c r="AL179" s="88">
        <f t="shared" si="64"/>
        <v>254400</v>
      </c>
      <c r="AM179" s="88">
        <f t="shared" si="70"/>
        <v>17877511</v>
      </c>
      <c r="AN179" s="88">
        <f t="shared" si="70"/>
        <v>16557083</v>
      </c>
      <c r="AO179" s="84">
        <f t="shared" si="73"/>
        <v>34434594</v>
      </c>
    </row>
    <row r="180" spans="1:42" s="46" customFormat="1" ht="12" customHeight="1" x14ac:dyDescent="0.2">
      <c r="A180" s="44">
        <v>860002400</v>
      </c>
      <c r="B180" s="81" t="s">
        <v>216</v>
      </c>
      <c r="C180" s="82">
        <v>0</v>
      </c>
      <c r="D180" s="83">
        <v>0</v>
      </c>
      <c r="E180" s="109">
        <f t="shared" si="47"/>
        <v>0</v>
      </c>
      <c r="F180" s="82">
        <v>0</v>
      </c>
      <c r="G180" s="7">
        <v>0</v>
      </c>
      <c r="H180" s="18">
        <f t="shared" si="72"/>
        <v>0</v>
      </c>
      <c r="I180" s="82">
        <v>0</v>
      </c>
      <c r="J180" s="83">
        <v>0</v>
      </c>
      <c r="K180" s="109">
        <f t="shared" si="54"/>
        <v>0</v>
      </c>
      <c r="L180" s="82">
        <v>0</v>
      </c>
      <c r="M180" s="83">
        <v>0</v>
      </c>
      <c r="N180" s="84">
        <f t="shared" si="55"/>
        <v>0</v>
      </c>
      <c r="O180" s="82">
        <v>35816227</v>
      </c>
      <c r="P180" s="83">
        <v>0</v>
      </c>
      <c r="Q180" s="84">
        <f t="shared" si="68"/>
        <v>35816227</v>
      </c>
      <c r="R180" s="15">
        <v>37875702</v>
      </c>
      <c r="S180" s="7">
        <v>0</v>
      </c>
      <c r="T180" s="84">
        <f t="shared" si="37"/>
        <v>37875702</v>
      </c>
      <c r="U180" s="82">
        <v>14441639</v>
      </c>
      <c r="V180" s="83">
        <v>0</v>
      </c>
      <c r="W180" s="84">
        <f t="shared" si="43"/>
        <v>14441639</v>
      </c>
      <c r="X180" s="82">
        <v>20170207</v>
      </c>
      <c r="Y180" s="83">
        <v>5800700</v>
      </c>
      <c r="Z180" s="84">
        <f t="shared" si="71"/>
        <v>25970907</v>
      </c>
      <c r="AA180" s="82">
        <v>45496554</v>
      </c>
      <c r="AB180" s="83">
        <v>0</v>
      </c>
      <c r="AC180" s="84">
        <f t="shared" si="61"/>
        <v>45496554</v>
      </c>
      <c r="AD180" s="82">
        <v>33555437.800000004</v>
      </c>
      <c r="AE180" s="88">
        <v>0</v>
      </c>
      <c r="AF180" s="84">
        <f t="shared" si="49"/>
        <v>33555437.800000004</v>
      </c>
      <c r="AG180" s="87">
        <v>55198015</v>
      </c>
      <c r="AH180" s="88">
        <v>9054202</v>
      </c>
      <c r="AI180" s="88">
        <f t="shared" si="63"/>
        <v>64252217</v>
      </c>
      <c r="AJ180" s="83">
        <v>18647081</v>
      </c>
      <c r="AK180" s="88">
        <v>4153985</v>
      </c>
      <c r="AL180" s="88">
        <f t="shared" si="64"/>
        <v>22801066</v>
      </c>
      <c r="AM180" s="88">
        <f t="shared" si="70"/>
        <v>261200862.80000001</v>
      </c>
      <c r="AN180" s="88">
        <f t="shared" si="70"/>
        <v>19008887</v>
      </c>
      <c r="AO180" s="84">
        <f t="shared" si="73"/>
        <v>280209749.80000001</v>
      </c>
    </row>
    <row r="181" spans="1:42" s="46" customFormat="1" ht="12" customHeight="1" x14ac:dyDescent="0.2">
      <c r="A181" s="44">
        <v>860524654</v>
      </c>
      <c r="B181" s="81" t="s">
        <v>226</v>
      </c>
      <c r="C181" s="82">
        <v>0</v>
      </c>
      <c r="D181" s="83">
        <v>2839000</v>
      </c>
      <c r="E181" s="109">
        <f t="shared" si="47"/>
        <v>2839000</v>
      </c>
      <c r="F181" s="82">
        <v>0</v>
      </c>
      <c r="G181" s="7">
        <v>962500</v>
      </c>
      <c r="H181" s="18">
        <f t="shared" si="72"/>
        <v>962500</v>
      </c>
      <c r="I181" s="82">
        <v>472167</v>
      </c>
      <c r="J181" s="83">
        <v>0</v>
      </c>
      <c r="K181" s="109">
        <f t="shared" si="54"/>
        <v>472167</v>
      </c>
      <c r="L181" s="82">
        <v>7453211</v>
      </c>
      <c r="M181" s="83">
        <v>549557</v>
      </c>
      <c r="N181" s="84">
        <f t="shared" si="55"/>
        <v>8002768</v>
      </c>
      <c r="O181" s="82">
        <v>0</v>
      </c>
      <c r="P181" s="83">
        <v>0</v>
      </c>
      <c r="Q181" s="84">
        <f t="shared" si="68"/>
        <v>0</v>
      </c>
      <c r="R181" s="15">
        <v>0</v>
      </c>
      <c r="S181" s="7">
        <v>0</v>
      </c>
      <c r="T181" s="84">
        <f t="shared" si="37"/>
        <v>0</v>
      </c>
      <c r="U181" s="82">
        <v>5790388</v>
      </c>
      <c r="V181" s="83">
        <v>0</v>
      </c>
      <c r="W181" s="84">
        <f t="shared" si="43"/>
        <v>5790388</v>
      </c>
      <c r="X181" s="82">
        <v>2414681</v>
      </c>
      <c r="Y181" s="83">
        <v>0</v>
      </c>
      <c r="Z181" s="84">
        <f t="shared" si="71"/>
        <v>2414681</v>
      </c>
      <c r="AA181" s="82">
        <v>5437586</v>
      </c>
      <c r="AB181" s="83">
        <v>0</v>
      </c>
      <c r="AC181" s="84">
        <f t="shared" si="61"/>
        <v>5437586</v>
      </c>
      <c r="AD181" s="82">
        <v>822975</v>
      </c>
      <c r="AE181" s="88">
        <v>0</v>
      </c>
      <c r="AF181" s="84">
        <f t="shared" si="49"/>
        <v>822975</v>
      </c>
      <c r="AG181" s="87">
        <v>0</v>
      </c>
      <c r="AH181" s="88">
        <v>937775</v>
      </c>
      <c r="AI181" s="88">
        <f t="shared" si="63"/>
        <v>937775</v>
      </c>
      <c r="AJ181" s="83">
        <v>0</v>
      </c>
      <c r="AK181" s="88">
        <v>3150300</v>
      </c>
      <c r="AL181" s="88">
        <f t="shared" si="64"/>
        <v>3150300</v>
      </c>
      <c r="AM181" s="88">
        <f t="shared" si="70"/>
        <v>22391008</v>
      </c>
      <c r="AN181" s="88">
        <f t="shared" si="70"/>
        <v>8439132</v>
      </c>
      <c r="AO181" s="84">
        <f t="shared" si="73"/>
        <v>30830140</v>
      </c>
    </row>
    <row r="182" spans="1:42" s="46" customFormat="1" ht="12" customHeight="1" x14ac:dyDescent="0.2">
      <c r="A182" s="44">
        <v>890903407</v>
      </c>
      <c r="B182" s="81" t="s">
        <v>227</v>
      </c>
      <c r="C182" s="82">
        <v>0</v>
      </c>
      <c r="D182" s="83">
        <v>33418847</v>
      </c>
      <c r="E182" s="109">
        <f t="shared" si="47"/>
        <v>33418847</v>
      </c>
      <c r="F182" s="82">
        <v>0</v>
      </c>
      <c r="G182" s="7">
        <v>3881600</v>
      </c>
      <c r="H182" s="18">
        <f t="shared" si="72"/>
        <v>3881600</v>
      </c>
      <c r="I182" s="82">
        <v>0</v>
      </c>
      <c r="J182" s="83">
        <v>0</v>
      </c>
      <c r="K182" s="109">
        <f t="shared" si="54"/>
        <v>0</v>
      </c>
      <c r="L182" s="82">
        <v>0</v>
      </c>
      <c r="M182" s="83">
        <v>0</v>
      </c>
      <c r="N182" s="84">
        <f t="shared" si="55"/>
        <v>0</v>
      </c>
      <c r="O182" s="82">
        <v>0</v>
      </c>
      <c r="P182" s="83">
        <v>0</v>
      </c>
      <c r="Q182" s="84">
        <f t="shared" si="68"/>
        <v>0</v>
      </c>
      <c r="R182" s="15">
        <v>0</v>
      </c>
      <c r="S182" s="7">
        <v>0</v>
      </c>
      <c r="T182" s="84">
        <f t="shared" si="37"/>
        <v>0</v>
      </c>
      <c r="U182" s="82">
        <v>0</v>
      </c>
      <c r="V182" s="83">
        <v>0</v>
      </c>
      <c r="W182" s="84">
        <f t="shared" si="43"/>
        <v>0</v>
      </c>
      <c r="X182" s="82">
        <v>10835333</v>
      </c>
      <c r="Y182" s="83">
        <v>0</v>
      </c>
      <c r="Z182" s="84">
        <f t="shared" si="71"/>
        <v>10835333</v>
      </c>
      <c r="AA182" s="82">
        <v>564836</v>
      </c>
      <c r="AB182" s="83">
        <v>0</v>
      </c>
      <c r="AC182" s="84">
        <f t="shared" si="61"/>
        <v>564836</v>
      </c>
      <c r="AD182" s="82">
        <v>0</v>
      </c>
      <c r="AE182" s="88">
        <v>997200</v>
      </c>
      <c r="AF182" s="84">
        <f t="shared" si="49"/>
        <v>997200</v>
      </c>
      <c r="AG182" s="87">
        <v>1957764</v>
      </c>
      <c r="AH182" s="88">
        <v>1489528</v>
      </c>
      <c r="AI182" s="88">
        <f t="shared" si="63"/>
        <v>3447292</v>
      </c>
      <c r="AJ182" s="83">
        <v>1692851</v>
      </c>
      <c r="AK182" s="88">
        <v>16101578</v>
      </c>
      <c r="AL182" s="88">
        <f t="shared" si="64"/>
        <v>17794429</v>
      </c>
      <c r="AM182" s="88">
        <f t="shared" si="70"/>
        <v>15050784</v>
      </c>
      <c r="AN182" s="88">
        <f t="shared" si="70"/>
        <v>55888753</v>
      </c>
      <c r="AO182" s="84">
        <f t="shared" si="73"/>
        <v>70939537</v>
      </c>
    </row>
    <row r="183" spans="1:42" s="46" customFormat="1" ht="12" customHeight="1" x14ac:dyDescent="0.2">
      <c r="B183" s="81" t="s">
        <v>125</v>
      </c>
      <c r="C183" s="82">
        <v>49517878</v>
      </c>
      <c r="D183" s="83">
        <v>0</v>
      </c>
      <c r="E183" s="109">
        <f t="shared" ref="E183" si="74">C183+D183</f>
        <v>49517878</v>
      </c>
      <c r="F183" s="82">
        <v>0</v>
      </c>
      <c r="G183" s="7">
        <v>0</v>
      </c>
      <c r="H183" s="18">
        <f>F183+G183</f>
        <v>0</v>
      </c>
      <c r="I183" s="87">
        <v>52827887</v>
      </c>
      <c r="J183" s="83">
        <v>0</v>
      </c>
      <c r="K183" s="109">
        <f t="shared" si="54"/>
        <v>52827887</v>
      </c>
      <c r="L183" s="82">
        <v>57955204</v>
      </c>
      <c r="M183" s="83">
        <v>0</v>
      </c>
      <c r="N183" s="84">
        <f t="shared" si="55"/>
        <v>57955204</v>
      </c>
      <c r="O183" s="82">
        <v>0</v>
      </c>
      <c r="P183" s="83">
        <v>0</v>
      </c>
      <c r="Q183" s="84">
        <f t="shared" si="68"/>
        <v>0</v>
      </c>
      <c r="R183" s="15">
        <v>0</v>
      </c>
      <c r="S183" s="7">
        <v>0</v>
      </c>
      <c r="T183" s="84">
        <f t="shared" ref="T183:T184" si="75">R183+S183</f>
        <v>0</v>
      </c>
      <c r="U183" s="82">
        <v>0</v>
      </c>
      <c r="V183" s="83">
        <v>0</v>
      </c>
      <c r="W183" s="84">
        <f t="shared" ref="W183:W184" si="76">U183+V183</f>
        <v>0</v>
      </c>
      <c r="X183" s="82">
        <v>0</v>
      </c>
      <c r="Y183" s="83">
        <v>0</v>
      </c>
      <c r="Z183" s="84">
        <f t="shared" si="71"/>
        <v>0</v>
      </c>
      <c r="AA183" s="82">
        <v>49027372</v>
      </c>
      <c r="AB183" s="83">
        <v>0</v>
      </c>
      <c r="AC183" s="84">
        <f>AA183+AB183</f>
        <v>49027372</v>
      </c>
      <c r="AD183" s="87">
        <v>40891897</v>
      </c>
      <c r="AE183" s="88">
        <v>0</v>
      </c>
      <c r="AF183" s="84">
        <f t="shared" ref="AF183" si="77">AD183+AE183</f>
        <v>40891897</v>
      </c>
      <c r="AG183" s="88">
        <v>44464950</v>
      </c>
      <c r="AH183" s="88">
        <v>0</v>
      </c>
      <c r="AI183" s="88">
        <f t="shared" si="63"/>
        <v>44464950</v>
      </c>
      <c r="AJ183" s="88">
        <v>0</v>
      </c>
      <c r="AK183" s="88">
        <v>0</v>
      </c>
      <c r="AL183" s="88">
        <f t="shared" si="64"/>
        <v>0</v>
      </c>
      <c r="AM183" s="88">
        <f t="shared" si="70"/>
        <v>294685188</v>
      </c>
      <c r="AN183" s="88">
        <f t="shared" si="70"/>
        <v>0</v>
      </c>
      <c r="AO183" s="84">
        <f t="shared" si="73"/>
        <v>294685188</v>
      </c>
      <c r="AP183" s="56"/>
    </row>
    <row r="184" spans="1:42" s="46" customFormat="1" ht="12" customHeight="1" thickBot="1" x14ac:dyDescent="0.25">
      <c r="B184" s="130" t="s">
        <v>228</v>
      </c>
      <c r="C184" s="131">
        <v>0</v>
      </c>
      <c r="D184" s="132">
        <v>0</v>
      </c>
      <c r="E184" s="133">
        <f>C184+D184</f>
        <v>0</v>
      </c>
      <c r="F184" s="131">
        <v>52456864</v>
      </c>
      <c r="G184" s="134">
        <v>0</v>
      </c>
      <c r="H184" s="135">
        <f>F184+G184</f>
        <v>52456864</v>
      </c>
      <c r="I184" s="136">
        <v>0</v>
      </c>
      <c r="J184" s="132">
        <v>0</v>
      </c>
      <c r="K184" s="133">
        <f t="shared" si="54"/>
        <v>0</v>
      </c>
      <c r="L184" s="131">
        <v>0</v>
      </c>
      <c r="M184" s="132">
        <v>0</v>
      </c>
      <c r="N184" s="138">
        <f t="shared" si="55"/>
        <v>0</v>
      </c>
      <c r="O184" s="131">
        <v>0</v>
      </c>
      <c r="P184" s="132">
        <v>0</v>
      </c>
      <c r="Q184" s="138">
        <f t="shared" si="68"/>
        <v>0</v>
      </c>
      <c r="R184" s="151">
        <v>0</v>
      </c>
      <c r="S184" s="134">
        <v>0</v>
      </c>
      <c r="T184" s="138">
        <f t="shared" si="75"/>
        <v>0</v>
      </c>
      <c r="U184" s="131">
        <v>43958764</v>
      </c>
      <c r="V184" s="132">
        <v>0</v>
      </c>
      <c r="W184" s="138">
        <f t="shared" si="76"/>
        <v>43958764</v>
      </c>
      <c r="X184" s="131">
        <v>0</v>
      </c>
      <c r="Y184" s="132">
        <v>0</v>
      </c>
      <c r="Z184" s="138">
        <f t="shared" si="71"/>
        <v>0</v>
      </c>
      <c r="AA184" s="131">
        <v>0</v>
      </c>
      <c r="AB184" s="132">
        <v>0</v>
      </c>
      <c r="AC184" s="138">
        <f>AA184+AB184</f>
        <v>0</v>
      </c>
      <c r="AD184" s="136">
        <v>0</v>
      </c>
      <c r="AE184" s="137">
        <v>0</v>
      </c>
      <c r="AF184" s="138">
        <f>AD184+AE184</f>
        <v>0</v>
      </c>
      <c r="AG184" s="136">
        <v>0</v>
      </c>
      <c r="AH184" s="137">
        <v>0</v>
      </c>
      <c r="AI184" s="137">
        <f t="shared" si="63"/>
        <v>0</v>
      </c>
      <c r="AJ184" s="137">
        <v>0</v>
      </c>
      <c r="AK184" s="137">
        <v>0</v>
      </c>
      <c r="AL184" s="137">
        <f t="shared" si="64"/>
        <v>0</v>
      </c>
      <c r="AM184" s="137">
        <f t="shared" si="70"/>
        <v>96415628</v>
      </c>
      <c r="AN184" s="137">
        <f t="shared" si="70"/>
        <v>0</v>
      </c>
      <c r="AO184" s="138">
        <f t="shared" si="73"/>
        <v>96415628</v>
      </c>
    </row>
    <row r="185" spans="1:42" s="46" customFormat="1" ht="12" customHeight="1" thickBot="1" x14ac:dyDescent="0.25">
      <c r="B185" s="152" t="s">
        <v>127</v>
      </c>
      <c r="C185" s="153">
        <f t="shared" ref="C185:AO185" si="78">+C82+C72+C35+C6</f>
        <v>10467173130</v>
      </c>
      <c r="D185" s="154">
        <f t="shared" si="78"/>
        <v>20601196633.610001</v>
      </c>
      <c r="E185" s="155">
        <f t="shared" si="78"/>
        <v>31068369763.610001</v>
      </c>
      <c r="F185" s="156">
        <f t="shared" si="78"/>
        <v>21664942315.599998</v>
      </c>
      <c r="G185" s="154">
        <f t="shared" si="78"/>
        <v>20329118543.419998</v>
      </c>
      <c r="H185" s="157">
        <f t="shared" si="78"/>
        <v>41994060859.020004</v>
      </c>
      <c r="I185" s="158">
        <f t="shared" si="78"/>
        <v>28017124841.5</v>
      </c>
      <c r="J185" s="155">
        <f t="shared" si="78"/>
        <v>5723519696.1199999</v>
      </c>
      <c r="K185" s="155">
        <f t="shared" si="78"/>
        <v>33740644537.619999</v>
      </c>
      <c r="L185" s="143">
        <f t="shared" si="78"/>
        <v>34664709481.380005</v>
      </c>
      <c r="M185" s="155">
        <f t="shared" si="78"/>
        <v>6137155588.5</v>
      </c>
      <c r="N185" s="157">
        <f t="shared" si="78"/>
        <v>40801865069.880005</v>
      </c>
      <c r="O185" s="158">
        <f t="shared" si="78"/>
        <v>32872415997.02</v>
      </c>
      <c r="P185" s="155">
        <f t="shared" si="78"/>
        <v>7493513067.0500002</v>
      </c>
      <c r="Q185" s="155">
        <f t="shared" si="78"/>
        <v>40365929064.07</v>
      </c>
      <c r="R185" s="159">
        <f t="shared" si="78"/>
        <v>27869270527.709999</v>
      </c>
      <c r="S185" s="160">
        <f t="shared" si="78"/>
        <v>14569204337.949999</v>
      </c>
      <c r="T185" s="157">
        <f t="shared" si="78"/>
        <v>42438474865.660004</v>
      </c>
      <c r="U185" s="153">
        <f t="shared" si="78"/>
        <v>29421436056</v>
      </c>
      <c r="V185" s="153">
        <f t="shared" si="78"/>
        <v>9016483181.7600002</v>
      </c>
      <c r="W185" s="158">
        <f t="shared" si="78"/>
        <v>38437919237.760002</v>
      </c>
      <c r="X185" s="156">
        <f t="shared" si="78"/>
        <v>34606281354.599998</v>
      </c>
      <c r="Y185" s="153">
        <f t="shared" si="78"/>
        <v>1567146832.4400001</v>
      </c>
      <c r="Z185" s="158">
        <f t="shared" si="78"/>
        <v>36173428187.040001</v>
      </c>
      <c r="AA185" s="156">
        <f t="shared" si="78"/>
        <v>30662661723</v>
      </c>
      <c r="AB185" s="153">
        <f t="shared" si="78"/>
        <v>6921648129.79</v>
      </c>
      <c r="AC185" s="158">
        <f t="shared" si="78"/>
        <v>37584309852.790001</v>
      </c>
      <c r="AD185" s="156">
        <f t="shared" si="78"/>
        <v>27573200187.799999</v>
      </c>
      <c r="AE185" s="161">
        <f t="shared" si="78"/>
        <v>8247775652.3599997</v>
      </c>
      <c r="AF185" s="161">
        <f t="shared" si="78"/>
        <v>35820975840.160004</v>
      </c>
      <c r="AG185" s="161">
        <f t="shared" si="78"/>
        <v>36873208559</v>
      </c>
      <c r="AH185" s="161">
        <f t="shared" si="78"/>
        <v>19104062793.440002</v>
      </c>
      <c r="AI185" s="161">
        <f t="shared" si="78"/>
        <v>55977271352.440002</v>
      </c>
      <c r="AJ185" s="161">
        <f t="shared" si="78"/>
        <v>41666612506</v>
      </c>
      <c r="AK185" s="161">
        <f t="shared" si="78"/>
        <v>9196228411.8600006</v>
      </c>
      <c r="AL185" s="162">
        <f t="shared" si="78"/>
        <v>50862840917.860001</v>
      </c>
      <c r="AM185" s="153">
        <f t="shared" si="78"/>
        <v>356359036679.60999</v>
      </c>
      <c r="AN185" s="154">
        <f t="shared" si="78"/>
        <v>128907052868.3</v>
      </c>
      <c r="AO185" s="155">
        <f t="shared" si="78"/>
        <v>485266089547.90997</v>
      </c>
    </row>
    <row r="186" spans="1:42" s="46" customFormat="1" ht="12" customHeight="1" x14ac:dyDescent="0.2">
      <c r="B186" s="44"/>
      <c r="C186" s="44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2"/>
      <c r="S186" s="2"/>
      <c r="T186" s="103"/>
      <c r="U186" s="103"/>
      <c r="V186" s="103"/>
      <c r="W186" s="103"/>
      <c r="X186" s="103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56"/>
    </row>
    <row r="187" spans="1:42" s="46" customFormat="1" ht="12" customHeight="1" x14ac:dyDescent="0.2">
      <c r="B187" s="44"/>
      <c r="C187" s="122"/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2"/>
      <c r="S187" s="2"/>
      <c r="T187" s="103"/>
      <c r="U187" s="103"/>
      <c r="V187" s="103"/>
      <c r="W187" s="103"/>
      <c r="X187" s="103"/>
      <c r="Y187" s="103"/>
      <c r="Z187" s="1"/>
      <c r="AA187" s="2"/>
      <c r="AB187" s="1"/>
      <c r="AF187" s="124"/>
      <c r="AG187" s="124"/>
      <c r="AH187" s="124"/>
      <c r="AI187" s="124"/>
      <c r="AL187" s="32"/>
      <c r="AM187" s="124"/>
      <c r="AN187" s="124"/>
      <c r="AO187" s="124"/>
      <c r="AP187" s="56"/>
    </row>
  </sheetData>
  <mergeCells count="13">
    <mergeCell ref="R4:T4"/>
    <mergeCell ref="C4:E4"/>
    <mergeCell ref="F4:H4"/>
    <mergeCell ref="I4:K4"/>
    <mergeCell ref="L4:N4"/>
    <mergeCell ref="O4:Q4"/>
    <mergeCell ref="AM4:AO4"/>
    <mergeCell ref="U4:W4"/>
    <mergeCell ref="X4:Z4"/>
    <mergeCell ref="AA4:AC4"/>
    <mergeCell ref="AD4:AF4"/>
    <mergeCell ref="AG4:AI4"/>
    <mergeCell ref="AJ4:AL4"/>
  </mergeCells>
  <conditionalFormatting sqref="A1:A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03"/>
  <sheetViews>
    <sheetView tabSelected="1" topLeftCell="B1" zoomScale="80" zoomScaleNormal="80" workbookViewId="0">
      <pane xSplit="1" ySplit="6" topLeftCell="AC149" activePane="bottomRight" state="frozen"/>
      <selection activeCell="B1" sqref="B1"/>
      <selection pane="topRight" activeCell="C1" sqref="C1"/>
      <selection pane="bottomLeft" activeCell="B7" sqref="B7"/>
      <selection pane="bottomRight" activeCell="T164" sqref="T164"/>
    </sheetView>
  </sheetViews>
  <sheetFormatPr baseColWidth="10" defaultColWidth="36.28515625" defaultRowHeight="15" x14ac:dyDescent="0.25"/>
  <cols>
    <col min="1" max="1" width="12" bestFit="1" customWidth="1"/>
    <col min="2" max="2" width="93" bestFit="1" customWidth="1"/>
    <col min="3" max="3" width="18.5703125" bestFit="1" customWidth="1"/>
    <col min="4" max="5" width="19.42578125" bestFit="1" customWidth="1"/>
    <col min="6" max="6" width="17.28515625" bestFit="1" customWidth="1"/>
    <col min="7" max="8" width="19.85546875" bestFit="1" customWidth="1"/>
    <col min="9" max="9" width="19.140625" bestFit="1" customWidth="1"/>
    <col min="10" max="10" width="19.42578125" bestFit="1" customWidth="1"/>
    <col min="11" max="12" width="19.85546875" bestFit="1" customWidth="1"/>
    <col min="13" max="13" width="18.5703125" bestFit="1" customWidth="1"/>
    <col min="14" max="14" width="19.85546875" bestFit="1" customWidth="1"/>
    <col min="15" max="15" width="19.42578125" bestFit="1" customWidth="1"/>
    <col min="16" max="16" width="18.140625" bestFit="1" customWidth="1"/>
    <col min="17" max="18" width="19.140625" bestFit="1" customWidth="1"/>
    <col min="19" max="19" width="18.5703125" bestFit="1" customWidth="1"/>
    <col min="20" max="21" width="19.85546875" bestFit="1" customWidth="1"/>
    <col min="22" max="22" width="18.5703125" bestFit="1" customWidth="1"/>
    <col min="23" max="23" width="19.140625" bestFit="1" customWidth="1"/>
    <col min="24" max="24" width="19.42578125" bestFit="1" customWidth="1"/>
    <col min="25" max="25" width="18.5703125" bestFit="1" customWidth="1"/>
    <col min="26" max="26" width="19.85546875" bestFit="1" customWidth="1"/>
    <col min="27" max="27" width="19.42578125" bestFit="1" customWidth="1"/>
    <col min="28" max="28" width="18.5703125" bestFit="1" customWidth="1"/>
    <col min="29" max="29" width="19.42578125" bestFit="1" customWidth="1"/>
    <col min="30" max="30" width="11.28515625" bestFit="1" customWidth="1"/>
    <col min="31" max="31" width="16.28515625" bestFit="1" customWidth="1"/>
    <col min="32" max="32" width="8.42578125" bestFit="1" customWidth="1"/>
    <col min="33" max="33" width="11.28515625" bestFit="1" customWidth="1"/>
    <col min="34" max="34" width="16.28515625" bestFit="1" customWidth="1"/>
    <col min="35" max="35" width="8.42578125" bestFit="1" customWidth="1"/>
    <col min="36" max="36" width="11.28515625" bestFit="1" customWidth="1"/>
    <col min="37" max="37" width="16.28515625" bestFit="1" customWidth="1"/>
    <col min="38" max="38" width="8.42578125" bestFit="1" customWidth="1"/>
    <col min="39" max="40" width="20.28515625" bestFit="1" customWidth="1"/>
    <col min="41" max="41" width="20.7109375" bestFit="1" customWidth="1"/>
  </cols>
  <sheetData>
    <row r="1" spans="1:41" s="52" customFormat="1" ht="12" customHeight="1" x14ac:dyDescent="0.25">
      <c r="B1" s="50" t="s">
        <v>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</row>
    <row r="2" spans="1:41" s="46" customFormat="1" ht="12" customHeight="1" x14ac:dyDescent="0.2">
      <c r="B2" s="47"/>
      <c r="C2" s="54"/>
      <c r="D2" s="54"/>
      <c r="E2" s="44"/>
      <c r="F2" s="4"/>
      <c r="G2" s="4"/>
      <c r="H2" s="1"/>
      <c r="I2" s="54"/>
      <c r="J2" s="45"/>
      <c r="K2" s="44"/>
      <c r="L2" s="54"/>
      <c r="M2" s="45"/>
      <c r="N2" s="44"/>
      <c r="O2" s="54"/>
      <c r="P2" s="54"/>
      <c r="Q2" s="44"/>
      <c r="R2" s="3"/>
      <c r="S2" s="3"/>
      <c r="T2" s="44"/>
      <c r="U2" s="54"/>
      <c r="V2" s="45"/>
      <c r="W2" s="44"/>
      <c r="X2" s="54"/>
      <c r="Y2" s="45"/>
      <c r="Z2" s="44"/>
      <c r="AA2" s="54"/>
      <c r="AB2" s="54"/>
      <c r="AC2" s="45"/>
      <c r="AD2" s="55"/>
      <c r="AE2" s="44"/>
      <c r="AF2" s="54"/>
      <c r="AG2" s="55"/>
      <c r="AH2" s="44"/>
      <c r="AI2" s="45"/>
      <c r="AJ2" s="45"/>
      <c r="AK2" s="44"/>
      <c r="AL2" s="54"/>
      <c r="AM2" s="54"/>
      <c r="AN2" s="54"/>
      <c r="AO2" s="56"/>
    </row>
    <row r="3" spans="1:41" s="46" customFormat="1" ht="12" customHeight="1" thickBot="1" x14ac:dyDescent="0.25">
      <c r="B3" s="53" t="s">
        <v>274</v>
      </c>
      <c r="C3" s="45"/>
      <c r="E3" s="44"/>
      <c r="F3" s="45"/>
      <c r="H3" s="44"/>
      <c r="I3" s="45"/>
      <c r="K3" s="44"/>
      <c r="L3" s="45"/>
      <c r="N3" s="44"/>
      <c r="O3" s="45"/>
      <c r="Q3" s="44"/>
      <c r="R3" s="3"/>
      <c r="S3" s="26"/>
      <c r="T3" s="44"/>
      <c r="U3" s="45"/>
      <c r="W3" s="44"/>
      <c r="X3" s="45"/>
      <c r="Z3" s="44"/>
      <c r="AA3" s="45"/>
      <c r="AC3" s="44"/>
      <c r="AD3" s="45"/>
      <c r="AF3" s="44"/>
      <c r="AG3" s="45"/>
      <c r="AI3" s="44"/>
      <c r="AJ3" s="45"/>
      <c r="AL3" s="44"/>
      <c r="AM3" s="45"/>
      <c r="AO3" s="44"/>
    </row>
    <row r="4" spans="1:41" s="46" customFormat="1" ht="12" customHeight="1" x14ac:dyDescent="0.2">
      <c r="B4" s="57" t="s">
        <v>1</v>
      </c>
      <c r="C4" s="261" t="s">
        <v>2</v>
      </c>
      <c r="D4" s="261"/>
      <c r="E4" s="262"/>
      <c r="F4" s="264" t="s">
        <v>3</v>
      </c>
      <c r="G4" s="264"/>
      <c r="H4" s="265"/>
      <c r="I4" s="257" t="s">
        <v>4</v>
      </c>
      <c r="J4" s="257"/>
      <c r="K4" s="258"/>
      <c r="L4" s="257" t="s">
        <v>5</v>
      </c>
      <c r="M4" s="257"/>
      <c r="N4" s="258"/>
      <c r="O4" s="257" t="s">
        <v>6</v>
      </c>
      <c r="P4" s="257"/>
      <c r="Q4" s="258"/>
      <c r="R4" s="257" t="s">
        <v>7</v>
      </c>
      <c r="S4" s="257"/>
      <c r="T4" s="258"/>
      <c r="U4" s="257" t="s">
        <v>8</v>
      </c>
      <c r="V4" s="257"/>
      <c r="W4" s="258"/>
      <c r="X4" s="257" t="s">
        <v>9</v>
      </c>
      <c r="Y4" s="257"/>
      <c r="Z4" s="258"/>
      <c r="AA4" s="257" t="s">
        <v>10</v>
      </c>
      <c r="AB4" s="257"/>
      <c r="AC4" s="258"/>
      <c r="AD4" s="257" t="s">
        <v>11</v>
      </c>
      <c r="AE4" s="257"/>
      <c r="AF4" s="258"/>
      <c r="AG4" s="257" t="s">
        <v>12</v>
      </c>
      <c r="AH4" s="257"/>
      <c r="AI4" s="266"/>
      <c r="AJ4" s="267" t="s">
        <v>13</v>
      </c>
      <c r="AK4" s="257"/>
      <c r="AL4" s="257"/>
      <c r="AM4" s="256" t="s">
        <v>128</v>
      </c>
      <c r="AN4" s="257"/>
      <c r="AO4" s="258"/>
    </row>
    <row r="5" spans="1:41" s="65" customFormat="1" ht="24.75" thickBot="1" x14ac:dyDescent="0.25">
      <c r="B5" s="58"/>
      <c r="C5" s="59" t="s">
        <v>129</v>
      </c>
      <c r="D5" s="60" t="s">
        <v>130</v>
      </c>
      <c r="E5" s="61" t="s">
        <v>127</v>
      </c>
      <c r="F5" s="13" t="s">
        <v>129</v>
      </c>
      <c r="G5" s="6" t="s">
        <v>130</v>
      </c>
      <c r="H5" s="17" t="s">
        <v>127</v>
      </c>
      <c r="I5" s="59" t="s">
        <v>129</v>
      </c>
      <c r="J5" s="60" t="s">
        <v>130</v>
      </c>
      <c r="K5" s="61" t="s">
        <v>127</v>
      </c>
      <c r="L5" s="59" t="s">
        <v>129</v>
      </c>
      <c r="M5" s="60" t="s">
        <v>130</v>
      </c>
      <c r="N5" s="61" t="s">
        <v>127</v>
      </c>
      <c r="O5" s="59" t="s">
        <v>129</v>
      </c>
      <c r="P5" s="60" t="s">
        <v>130</v>
      </c>
      <c r="Q5" s="61" t="s">
        <v>127</v>
      </c>
      <c r="R5" s="13" t="s">
        <v>129</v>
      </c>
      <c r="S5" s="6" t="s">
        <v>130</v>
      </c>
      <c r="T5" s="61" t="s">
        <v>127</v>
      </c>
      <c r="U5" s="59" t="s">
        <v>129</v>
      </c>
      <c r="V5" s="60" t="s">
        <v>130</v>
      </c>
      <c r="W5" s="61" t="s">
        <v>127</v>
      </c>
      <c r="X5" s="59" t="s">
        <v>129</v>
      </c>
      <c r="Y5" s="60" t="s">
        <v>130</v>
      </c>
      <c r="Z5" s="61" t="s">
        <v>127</v>
      </c>
      <c r="AA5" s="59" t="s">
        <v>129</v>
      </c>
      <c r="AB5" s="60" t="s">
        <v>130</v>
      </c>
      <c r="AC5" s="61" t="s">
        <v>127</v>
      </c>
      <c r="AD5" s="59" t="s">
        <v>129</v>
      </c>
      <c r="AE5" s="60" t="s">
        <v>130</v>
      </c>
      <c r="AF5" s="61" t="s">
        <v>127</v>
      </c>
      <c r="AG5" s="59" t="s">
        <v>129</v>
      </c>
      <c r="AH5" s="60" t="s">
        <v>130</v>
      </c>
      <c r="AI5" s="62" t="s">
        <v>127</v>
      </c>
      <c r="AJ5" s="59" t="s">
        <v>129</v>
      </c>
      <c r="AK5" s="60" t="s">
        <v>130</v>
      </c>
      <c r="AL5" s="63" t="s">
        <v>127</v>
      </c>
      <c r="AM5" s="64" t="s">
        <v>129</v>
      </c>
      <c r="AN5" s="60" t="s">
        <v>130</v>
      </c>
      <c r="AO5" s="61" t="s">
        <v>127</v>
      </c>
    </row>
    <row r="6" spans="1:41" s="46" customFormat="1" ht="12" customHeight="1" thickBot="1" x14ac:dyDescent="0.25">
      <c r="B6" s="66" t="s">
        <v>43</v>
      </c>
      <c r="C6" s="67">
        <f t="shared" ref="C6:H6" si="0">SUM(C7:C42)</f>
        <v>808615678</v>
      </c>
      <c r="D6" s="68">
        <f t="shared" si="0"/>
        <v>4627045017</v>
      </c>
      <c r="E6" s="69">
        <f>SUM(E7:E42)</f>
        <v>5435660695</v>
      </c>
      <c r="F6" s="23">
        <f t="shared" si="0"/>
        <v>140836749</v>
      </c>
      <c r="G6" s="24">
        <f t="shared" si="0"/>
        <v>3564655997</v>
      </c>
      <c r="H6" s="25">
        <f t="shared" si="0"/>
        <v>3705492746</v>
      </c>
      <c r="I6" s="67">
        <f t="shared" ref="I6:Y6" si="1">+SUM(I7:I42)</f>
        <v>1023080093.5</v>
      </c>
      <c r="J6" s="68">
        <f t="shared" si="1"/>
        <v>1040246889.5</v>
      </c>
      <c r="K6" s="69">
        <f t="shared" si="1"/>
        <v>2063326983</v>
      </c>
      <c r="L6" s="67">
        <f t="shared" si="1"/>
        <v>2727686194</v>
      </c>
      <c r="M6" s="68">
        <f t="shared" si="1"/>
        <v>5753236634.0500002</v>
      </c>
      <c r="N6" s="69">
        <f t="shared" si="1"/>
        <v>8480922828.0500002</v>
      </c>
      <c r="O6" s="67">
        <f t="shared" si="1"/>
        <v>6990543291.6999998</v>
      </c>
      <c r="P6" s="68">
        <f t="shared" si="1"/>
        <v>2483481443.3000002</v>
      </c>
      <c r="Q6" s="69">
        <f t="shared" si="1"/>
        <v>9474024735</v>
      </c>
      <c r="R6" s="23">
        <f t="shared" si="1"/>
        <v>7482495902.5</v>
      </c>
      <c r="S6" s="24">
        <f t="shared" si="1"/>
        <v>2369127804.5</v>
      </c>
      <c r="T6" s="69">
        <f t="shared" si="1"/>
        <v>9851623707</v>
      </c>
      <c r="U6" s="67">
        <f t="shared" si="1"/>
        <v>10373792608</v>
      </c>
      <c r="V6" s="68">
        <f t="shared" si="1"/>
        <v>785979550</v>
      </c>
      <c r="W6" s="69">
        <f t="shared" si="1"/>
        <v>11159772158</v>
      </c>
      <c r="X6" s="67">
        <f t="shared" si="1"/>
        <v>4023466334</v>
      </c>
      <c r="Y6" s="68">
        <f t="shared" si="1"/>
        <v>1225325242</v>
      </c>
      <c r="Z6" s="69">
        <f>SUM(Z7:Z42)</f>
        <v>5248791576</v>
      </c>
      <c r="AA6" s="67">
        <f t="shared" ref="AA6:AO6" si="2">+SUM(AA7:AA42)</f>
        <v>9340749271.2000008</v>
      </c>
      <c r="AB6" s="68">
        <f>+SUM(AB7:AB42)</f>
        <v>1220820515.8</v>
      </c>
      <c r="AC6" s="69">
        <f t="shared" si="2"/>
        <v>10561569787</v>
      </c>
      <c r="AD6" s="67">
        <f t="shared" si="2"/>
        <v>0</v>
      </c>
      <c r="AE6" s="68">
        <f t="shared" si="2"/>
        <v>0</v>
      </c>
      <c r="AF6" s="69">
        <f>+SUM(AF7:AF42)</f>
        <v>0</v>
      </c>
      <c r="AG6" s="67">
        <f t="shared" si="2"/>
        <v>0</v>
      </c>
      <c r="AH6" s="68">
        <f t="shared" si="2"/>
        <v>0</v>
      </c>
      <c r="AI6" s="68">
        <f t="shared" si="2"/>
        <v>0</v>
      </c>
      <c r="AJ6" s="68">
        <f t="shared" si="2"/>
        <v>0</v>
      </c>
      <c r="AK6" s="68">
        <f t="shared" si="2"/>
        <v>0</v>
      </c>
      <c r="AL6" s="70">
        <f>+SUM(AL7:AL42)</f>
        <v>0</v>
      </c>
      <c r="AM6" s="71">
        <f t="shared" si="2"/>
        <v>42911266121.899994</v>
      </c>
      <c r="AN6" s="68">
        <f t="shared" si="2"/>
        <v>23069919093.149998</v>
      </c>
      <c r="AO6" s="69">
        <f t="shared" si="2"/>
        <v>65981185215.050003</v>
      </c>
    </row>
    <row r="7" spans="1:41" s="46" customFormat="1" ht="12" customHeight="1" x14ac:dyDescent="0.2">
      <c r="A7" s="44">
        <v>800088702</v>
      </c>
      <c r="B7" s="72" t="s">
        <v>131</v>
      </c>
      <c r="C7" s="73">
        <v>0</v>
      </c>
      <c r="D7" s="74">
        <v>117583234</v>
      </c>
      <c r="E7" s="75">
        <f>C7+D7</f>
        <v>117583234</v>
      </c>
      <c r="F7" s="73">
        <v>0</v>
      </c>
      <c r="G7" s="9">
        <v>238066206</v>
      </c>
      <c r="H7" s="19">
        <f>SUM(F7:G7)</f>
        <v>238066206</v>
      </c>
      <c r="I7" s="76">
        <v>108445021</v>
      </c>
      <c r="J7" s="77">
        <v>0</v>
      </c>
      <c r="K7" s="75">
        <f>J7+I7</f>
        <v>108445021</v>
      </c>
      <c r="L7" s="76">
        <v>124943454</v>
      </c>
      <c r="M7" s="77">
        <v>0</v>
      </c>
      <c r="N7" s="78">
        <f>SUM(L7:M7)</f>
        <v>124943454</v>
      </c>
      <c r="O7" s="76">
        <f>VLOOKUP(A7,[3]Hoja1!$P$26:$S$41,3,0)</f>
        <v>373794184</v>
      </c>
      <c r="P7" s="77">
        <f>VLOOKUP(A7,[3]Hoja1!$P$26:$S$41,4,0)</f>
        <v>0</v>
      </c>
      <c r="Q7" s="78">
        <f>P7+O7</f>
        <v>373794184</v>
      </c>
      <c r="R7" s="34">
        <v>546593344</v>
      </c>
      <c r="S7" s="35">
        <v>363374</v>
      </c>
      <c r="T7" s="78">
        <f>S7+R7</f>
        <v>546956718</v>
      </c>
      <c r="U7" s="79">
        <v>182428683</v>
      </c>
      <c r="V7" s="80">
        <v>186293987</v>
      </c>
      <c r="W7" s="78">
        <f>U7+V7</f>
        <v>368722670</v>
      </c>
      <c r="X7" s="21">
        <v>232799372</v>
      </c>
      <c r="Y7" s="22">
        <v>31354586</v>
      </c>
      <c r="Z7" s="78">
        <f>SUM(X7:Y7)</f>
        <v>264153958</v>
      </c>
      <c r="AA7" s="76">
        <v>135971778</v>
      </c>
      <c r="AB7" s="77">
        <v>12787628</v>
      </c>
      <c r="AC7" s="78">
        <f>AA7+AB7</f>
        <v>148759406</v>
      </c>
      <c r="AD7" s="76"/>
      <c r="AE7" s="77"/>
      <c r="AF7" s="78"/>
      <c r="AG7" s="76"/>
      <c r="AH7" s="77"/>
      <c r="AI7" s="77"/>
      <c r="AJ7" s="77"/>
      <c r="AK7" s="77"/>
      <c r="AL7" s="77">
        <f>AJ7+AK7</f>
        <v>0</v>
      </c>
      <c r="AM7" s="77">
        <f>C7+F7+I7+L7+O7+R7+U7+X7+AA7+AD7+AG7+AJ7</f>
        <v>1704975836</v>
      </c>
      <c r="AN7" s="77">
        <f>D7+G7+J7+M7+P7+S7+V7+Y7+AB7+AE7+AH7+AK7</f>
        <v>586449015</v>
      </c>
      <c r="AO7" s="78">
        <f>AM7+AN7</f>
        <v>2291424851</v>
      </c>
    </row>
    <row r="8" spans="1:41" s="46" customFormat="1" ht="12" customHeight="1" x14ac:dyDescent="0.2">
      <c r="A8" s="44">
        <v>800130907</v>
      </c>
      <c r="B8" s="81" t="s">
        <v>132</v>
      </c>
      <c r="C8" s="82">
        <v>0</v>
      </c>
      <c r="D8" s="83">
        <v>1923245596</v>
      </c>
      <c r="E8" s="75">
        <f t="shared" ref="E8:E42" si="3">C8+D8</f>
        <v>1923245596</v>
      </c>
      <c r="F8" s="82">
        <v>0</v>
      </c>
      <c r="G8" s="7">
        <v>293881220</v>
      </c>
      <c r="H8" s="19">
        <f t="shared" ref="H8:H42" si="4">SUM(F8:G8)</f>
        <v>293881220</v>
      </c>
      <c r="I8" s="76">
        <v>166819250</v>
      </c>
      <c r="J8" s="77">
        <v>716989706</v>
      </c>
      <c r="K8" s="75">
        <f t="shared" ref="K8:K78" si="5">J8+I8</f>
        <v>883808956</v>
      </c>
      <c r="L8" s="76">
        <v>546110540</v>
      </c>
      <c r="M8" s="77">
        <v>0</v>
      </c>
      <c r="N8" s="78">
        <f t="shared" ref="N8:N42" si="6">SUM(L8:M8)</f>
        <v>546110540</v>
      </c>
      <c r="O8" s="76">
        <f>VLOOKUP(A8,[3]Hoja1!$P$26:$S$41,3,0)</f>
        <v>1133320918</v>
      </c>
      <c r="P8" s="77">
        <f>VLOOKUP(A8,[3]Hoja1!$P$26:$S$41,4,0)</f>
        <v>0</v>
      </c>
      <c r="Q8" s="78">
        <f t="shared" ref="Q8:Q42" si="7">P8+O8</f>
        <v>1133320918</v>
      </c>
      <c r="R8" s="36">
        <v>822280437</v>
      </c>
      <c r="S8" s="37">
        <v>0</v>
      </c>
      <c r="T8" s="84">
        <f t="shared" ref="T8:T73" si="8">S8+R8</f>
        <v>822280437</v>
      </c>
      <c r="U8" s="85">
        <v>950744395</v>
      </c>
      <c r="V8" s="86">
        <v>0</v>
      </c>
      <c r="W8" s="84">
        <f t="shared" ref="W8:W73" si="9">U8+V8</f>
        <v>950744395</v>
      </c>
      <c r="X8" s="21">
        <v>1852392780</v>
      </c>
      <c r="Y8" s="22">
        <v>0</v>
      </c>
      <c r="Z8" s="78">
        <f t="shared" ref="Z8:Z44" si="10">SUM(X8:Y8)</f>
        <v>1852392780</v>
      </c>
      <c r="AA8" s="76">
        <v>2332153673</v>
      </c>
      <c r="AB8" s="77">
        <v>0</v>
      </c>
      <c r="AC8" s="78">
        <f t="shared" ref="AC8:AC42" si="11">AA8+AB8</f>
        <v>2332153673</v>
      </c>
      <c r="AD8" s="87"/>
      <c r="AE8" s="88"/>
      <c r="AF8" s="84"/>
      <c r="AG8" s="76"/>
      <c r="AH8" s="77"/>
      <c r="AI8" s="88"/>
      <c r="AJ8" s="77"/>
      <c r="AK8" s="77"/>
      <c r="AL8" s="88">
        <f t="shared" ref="AL8:AL42" si="12">AJ8+AK8</f>
        <v>0</v>
      </c>
      <c r="AM8" s="88">
        <f t="shared" ref="AM8:AM42" si="13">C8+F8+I8+L8+O8+R8+U8+X8+AA8+AD8+AG8+AJ8</f>
        <v>7803821993</v>
      </c>
      <c r="AN8" s="88">
        <f t="shared" ref="AN8:AN42" si="14">D8+G8+J8+M8+P8+S8+V8+Y8+AB8+AE8+AH8+AK8</f>
        <v>2934116522</v>
      </c>
      <c r="AO8" s="84">
        <f t="shared" ref="AO8:AO42" si="15">AM8+AN8</f>
        <v>10737938515</v>
      </c>
    </row>
    <row r="9" spans="1:41" s="46" customFormat="1" ht="12" customHeight="1" x14ac:dyDescent="0.2">
      <c r="A9" s="44">
        <v>800251440</v>
      </c>
      <c r="B9" s="81" t="s">
        <v>133</v>
      </c>
      <c r="C9" s="82">
        <v>808615678</v>
      </c>
      <c r="D9" s="83">
        <v>462715706</v>
      </c>
      <c r="E9" s="75">
        <f t="shared" si="3"/>
        <v>1271331384</v>
      </c>
      <c r="F9" s="82">
        <v>120570051</v>
      </c>
      <c r="G9" s="7">
        <v>352825838</v>
      </c>
      <c r="H9" s="19">
        <f t="shared" si="4"/>
        <v>473395889</v>
      </c>
      <c r="I9" s="76">
        <v>143102329</v>
      </c>
      <c r="J9" s="77">
        <v>55236737</v>
      </c>
      <c r="K9" s="75">
        <f t="shared" si="5"/>
        <v>198339066</v>
      </c>
      <c r="L9" s="76">
        <v>278166427</v>
      </c>
      <c r="M9" s="77">
        <v>108331152</v>
      </c>
      <c r="N9" s="78">
        <f t="shared" si="6"/>
        <v>386497579</v>
      </c>
      <c r="O9" s="76">
        <f>VLOOKUP(A9,[3]Hoja1!$P$26:$S$41,3,0)</f>
        <v>560135376</v>
      </c>
      <c r="P9" s="77">
        <f>VLOOKUP(A9,[3]Hoja1!$P$26:$S$41,4,0)</f>
        <v>69132431</v>
      </c>
      <c r="Q9" s="78">
        <f t="shared" si="7"/>
        <v>629267807</v>
      </c>
      <c r="R9" s="36">
        <v>778057906</v>
      </c>
      <c r="S9" s="37">
        <v>266944447</v>
      </c>
      <c r="T9" s="84">
        <f t="shared" si="8"/>
        <v>1045002353</v>
      </c>
      <c r="U9" s="85">
        <v>311598054</v>
      </c>
      <c r="V9" s="86">
        <v>251686053</v>
      </c>
      <c r="W9" s="84">
        <f t="shared" si="9"/>
        <v>563284107</v>
      </c>
      <c r="X9" s="21">
        <v>618148450</v>
      </c>
      <c r="Y9" s="22">
        <v>214824266</v>
      </c>
      <c r="Z9" s="78">
        <f t="shared" si="10"/>
        <v>832972716</v>
      </c>
      <c r="AA9" s="76">
        <v>247043830</v>
      </c>
      <c r="AB9" s="77">
        <v>184184500</v>
      </c>
      <c r="AC9" s="78">
        <f t="shared" si="11"/>
        <v>431228330</v>
      </c>
      <c r="AD9" s="87"/>
      <c r="AE9" s="88"/>
      <c r="AF9" s="84"/>
      <c r="AG9" s="76"/>
      <c r="AH9" s="77"/>
      <c r="AI9" s="88"/>
      <c r="AJ9" s="77"/>
      <c r="AK9" s="77"/>
      <c r="AL9" s="88">
        <f t="shared" si="12"/>
        <v>0</v>
      </c>
      <c r="AM9" s="88">
        <f t="shared" si="13"/>
        <v>3865438101</v>
      </c>
      <c r="AN9" s="88">
        <f t="shared" si="14"/>
        <v>1965881130</v>
      </c>
      <c r="AO9" s="84">
        <f t="shared" si="15"/>
        <v>5831319231</v>
      </c>
    </row>
    <row r="10" spans="1:41" s="46" customFormat="1" ht="12" customHeight="1" x14ac:dyDescent="0.2">
      <c r="A10" s="44">
        <v>805001157</v>
      </c>
      <c r="B10" s="81" t="s">
        <v>134</v>
      </c>
      <c r="C10" s="82">
        <v>0</v>
      </c>
      <c r="D10" s="83">
        <v>0</v>
      </c>
      <c r="E10" s="75">
        <f t="shared" si="3"/>
        <v>0</v>
      </c>
      <c r="F10" s="82">
        <v>0</v>
      </c>
      <c r="G10" s="7">
        <v>0</v>
      </c>
      <c r="H10" s="19">
        <f t="shared" si="4"/>
        <v>0</v>
      </c>
      <c r="I10" s="76">
        <v>19012244</v>
      </c>
      <c r="J10" s="77">
        <v>0</v>
      </c>
      <c r="K10" s="75">
        <f t="shared" si="5"/>
        <v>19012244</v>
      </c>
      <c r="L10" s="76">
        <v>0</v>
      </c>
      <c r="M10" s="77">
        <v>1416905</v>
      </c>
      <c r="N10" s="78">
        <f t="shared" si="6"/>
        <v>1416905</v>
      </c>
      <c r="O10" s="76">
        <f>VLOOKUP(A10,[3]Hoja1!$P$26:$S$41,3,0)</f>
        <v>0</v>
      </c>
      <c r="P10" s="77">
        <f>VLOOKUP(A10,[3]Hoja1!$P$26:$S$41,4,0)</f>
        <v>4807928</v>
      </c>
      <c r="Q10" s="78">
        <f t="shared" si="7"/>
        <v>4807928</v>
      </c>
      <c r="R10" s="36">
        <v>10536970</v>
      </c>
      <c r="S10" s="37">
        <v>0</v>
      </c>
      <c r="T10" s="84">
        <f t="shared" si="8"/>
        <v>10536970</v>
      </c>
      <c r="U10" s="85">
        <v>826900</v>
      </c>
      <c r="V10" s="86">
        <v>438031</v>
      </c>
      <c r="W10" s="84">
        <f t="shared" si="9"/>
        <v>1264931</v>
      </c>
      <c r="X10" s="21">
        <v>10281621</v>
      </c>
      <c r="Y10" s="22">
        <v>1236500</v>
      </c>
      <c r="Z10" s="78">
        <f t="shared" si="10"/>
        <v>11518121</v>
      </c>
      <c r="AA10" s="76">
        <v>0</v>
      </c>
      <c r="AB10" s="77">
        <v>1840944</v>
      </c>
      <c r="AC10" s="78">
        <f t="shared" si="11"/>
        <v>1840944</v>
      </c>
      <c r="AD10" s="87"/>
      <c r="AE10" s="88"/>
      <c r="AF10" s="84"/>
      <c r="AG10" s="76"/>
      <c r="AH10" s="77"/>
      <c r="AI10" s="88"/>
      <c r="AJ10" s="77"/>
      <c r="AK10" s="77"/>
      <c r="AL10" s="88">
        <f t="shared" si="12"/>
        <v>0</v>
      </c>
      <c r="AM10" s="88">
        <f t="shared" si="13"/>
        <v>40657735</v>
      </c>
      <c r="AN10" s="88">
        <f t="shared" si="14"/>
        <v>9740308</v>
      </c>
      <c r="AO10" s="84">
        <f t="shared" si="15"/>
        <v>50398043</v>
      </c>
    </row>
    <row r="11" spans="1:41" s="46" customFormat="1" ht="12" customHeight="1" x14ac:dyDescent="0.2">
      <c r="A11" s="44">
        <v>806008394</v>
      </c>
      <c r="B11" s="81" t="s">
        <v>135</v>
      </c>
      <c r="C11" s="82">
        <v>0</v>
      </c>
      <c r="D11" s="83">
        <v>212333243</v>
      </c>
      <c r="E11" s="75">
        <f t="shared" si="3"/>
        <v>212333243</v>
      </c>
      <c r="F11" s="82">
        <v>0</v>
      </c>
      <c r="G11" s="7">
        <v>160984595</v>
      </c>
      <c r="H11" s="19">
        <f t="shared" si="4"/>
        <v>160984595</v>
      </c>
      <c r="I11" s="76">
        <v>0</v>
      </c>
      <c r="J11" s="77">
        <v>0</v>
      </c>
      <c r="K11" s="75">
        <f t="shared" si="5"/>
        <v>0</v>
      </c>
      <c r="L11" s="76">
        <v>0</v>
      </c>
      <c r="M11" s="77">
        <v>440075000</v>
      </c>
      <c r="N11" s="78">
        <f t="shared" si="6"/>
        <v>440075000</v>
      </c>
      <c r="O11" s="76">
        <f>VLOOKUP(A11,[3]Hoja1!$P$26:$S$41,3,0)</f>
        <v>492225715</v>
      </c>
      <c r="P11" s="77">
        <f>VLOOKUP(A11,[3]Hoja1!$P$26:$S$41,4,0)</f>
        <v>0</v>
      </c>
      <c r="Q11" s="78">
        <f t="shared" si="7"/>
        <v>492225715</v>
      </c>
      <c r="R11" s="36">
        <v>0</v>
      </c>
      <c r="S11" s="37">
        <v>0</v>
      </c>
      <c r="T11" s="84">
        <f t="shared" si="8"/>
        <v>0</v>
      </c>
      <c r="U11" s="85">
        <v>350000000</v>
      </c>
      <c r="V11" s="86">
        <v>0</v>
      </c>
      <c r="W11" s="84">
        <f t="shared" si="9"/>
        <v>350000000</v>
      </c>
      <c r="X11" s="21">
        <v>2055200</v>
      </c>
      <c r="Y11" s="22">
        <v>0</v>
      </c>
      <c r="Z11" s="78">
        <f t="shared" si="10"/>
        <v>2055200</v>
      </c>
      <c r="AA11" s="76">
        <v>14518914</v>
      </c>
      <c r="AB11" s="77">
        <v>0</v>
      </c>
      <c r="AC11" s="78">
        <f t="shared" si="11"/>
        <v>14518914</v>
      </c>
      <c r="AD11" s="87"/>
      <c r="AE11" s="88"/>
      <c r="AF11" s="84"/>
      <c r="AG11" s="76"/>
      <c r="AH11" s="77"/>
      <c r="AI11" s="88"/>
      <c r="AJ11" s="77"/>
      <c r="AK11" s="77"/>
      <c r="AL11" s="88">
        <f t="shared" si="12"/>
        <v>0</v>
      </c>
      <c r="AM11" s="88">
        <f t="shared" si="13"/>
        <v>858799829</v>
      </c>
      <c r="AN11" s="88">
        <f t="shared" si="14"/>
        <v>813392838</v>
      </c>
      <c r="AO11" s="84">
        <f t="shared" si="15"/>
        <v>1672192667</v>
      </c>
    </row>
    <row r="12" spans="1:41" s="46" customFormat="1" ht="12" customHeight="1" x14ac:dyDescent="0.2">
      <c r="A12" s="44">
        <v>809008362</v>
      </c>
      <c r="B12" s="81" t="s">
        <v>136</v>
      </c>
      <c r="C12" s="82">
        <v>0</v>
      </c>
      <c r="D12" s="83">
        <v>0</v>
      </c>
      <c r="E12" s="75">
        <f t="shared" si="3"/>
        <v>0</v>
      </c>
      <c r="F12" s="82">
        <v>0</v>
      </c>
      <c r="G12" s="7">
        <v>0</v>
      </c>
      <c r="H12" s="19">
        <f t="shared" si="4"/>
        <v>0</v>
      </c>
      <c r="I12" s="76">
        <v>0</v>
      </c>
      <c r="J12" s="77">
        <v>0</v>
      </c>
      <c r="K12" s="75">
        <f t="shared" si="5"/>
        <v>0</v>
      </c>
      <c r="L12" s="76">
        <v>0</v>
      </c>
      <c r="M12" s="77">
        <v>0</v>
      </c>
      <c r="N12" s="78">
        <f t="shared" si="6"/>
        <v>0</v>
      </c>
      <c r="O12" s="76">
        <v>0</v>
      </c>
      <c r="P12" s="76">
        <v>0</v>
      </c>
      <c r="Q12" s="78">
        <f t="shared" si="7"/>
        <v>0</v>
      </c>
      <c r="R12" s="36">
        <v>1932167</v>
      </c>
      <c r="S12" s="37">
        <v>0</v>
      </c>
      <c r="T12" s="84">
        <f t="shared" si="8"/>
        <v>1932167</v>
      </c>
      <c r="U12" s="85">
        <v>0</v>
      </c>
      <c r="V12" s="86">
        <v>0</v>
      </c>
      <c r="W12" s="84">
        <f t="shared" si="9"/>
        <v>0</v>
      </c>
      <c r="X12" s="21">
        <v>0</v>
      </c>
      <c r="Y12" s="22">
        <v>0</v>
      </c>
      <c r="Z12" s="78">
        <f t="shared" si="10"/>
        <v>0</v>
      </c>
      <c r="AA12" s="76">
        <v>0</v>
      </c>
      <c r="AB12" s="77">
        <v>0</v>
      </c>
      <c r="AC12" s="78">
        <f t="shared" si="11"/>
        <v>0</v>
      </c>
      <c r="AD12" s="87"/>
      <c r="AE12" s="88"/>
      <c r="AF12" s="84"/>
      <c r="AG12" s="76"/>
      <c r="AH12" s="77"/>
      <c r="AI12" s="88"/>
      <c r="AJ12" s="77"/>
      <c r="AK12" s="77"/>
      <c r="AL12" s="88">
        <f t="shared" si="12"/>
        <v>0</v>
      </c>
      <c r="AM12" s="88">
        <f t="shared" si="13"/>
        <v>1932167</v>
      </c>
      <c r="AN12" s="88">
        <f t="shared" si="14"/>
        <v>0</v>
      </c>
      <c r="AO12" s="84">
        <f t="shared" si="15"/>
        <v>1932167</v>
      </c>
    </row>
    <row r="13" spans="1:41" s="46" customFormat="1" ht="12" customHeight="1" x14ac:dyDescent="0.2">
      <c r="A13" s="44">
        <v>830003564</v>
      </c>
      <c r="B13" s="81" t="s">
        <v>137</v>
      </c>
      <c r="C13" s="82">
        <v>0</v>
      </c>
      <c r="D13" s="83">
        <v>1084023649</v>
      </c>
      <c r="E13" s="75">
        <f t="shared" si="3"/>
        <v>1084023649</v>
      </c>
      <c r="F13" s="82">
        <v>107680</v>
      </c>
      <c r="G13" s="7">
        <v>1414518569</v>
      </c>
      <c r="H13" s="19">
        <f t="shared" si="4"/>
        <v>1414626249</v>
      </c>
      <c r="I13" s="76">
        <v>416501675</v>
      </c>
      <c r="J13" s="77">
        <v>2085794</v>
      </c>
      <c r="K13" s="75">
        <f t="shared" si="5"/>
        <v>418587469</v>
      </c>
      <c r="L13" s="76">
        <v>177689808</v>
      </c>
      <c r="M13" s="77">
        <v>2931604896</v>
      </c>
      <c r="N13" s="78">
        <f t="shared" si="6"/>
        <v>3109294704</v>
      </c>
      <c r="O13" s="76">
        <f>VLOOKUP(A13,[3]Hoja1!$P$26:$S$41,3,0)</f>
        <v>766815970</v>
      </c>
      <c r="P13" s="77">
        <f>VLOOKUP(A13,[3]Hoja1!$P$26:$S$41,4,0)</f>
        <v>1235116611</v>
      </c>
      <c r="Q13" s="78">
        <f t="shared" si="7"/>
        <v>2001932581</v>
      </c>
      <c r="R13" s="36">
        <v>1631491553.5</v>
      </c>
      <c r="S13" s="37">
        <v>1956097511.5</v>
      </c>
      <c r="T13" s="84">
        <f t="shared" si="8"/>
        <v>3587589065</v>
      </c>
      <c r="U13" s="85">
        <v>6406030456</v>
      </c>
      <c r="V13" s="86">
        <v>110688151</v>
      </c>
      <c r="W13" s="84">
        <f t="shared" si="9"/>
        <v>6516718607</v>
      </c>
      <c r="X13" s="21">
        <v>18470370</v>
      </c>
      <c r="Y13" s="22">
        <v>789856263</v>
      </c>
      <c r="Z13" s="78">
        <f t="shared" si="10"/>
        <v>808326633</v>
      </c>
      <c r="AA13" s="76">
        <v>1686588238</v>
      </c>
      <c r="AB13" s="77">
        <v>734756222</v>
      </c>
      <c r="AC13" s="78">
        <f t="shared" si="11"/>
        <v>2421344460</v>
      </c>
      <c r="AD13" s="87"/>
      <c r="AE13" s="88"/>
      <c r="AF13" s="84"/>
      <c r="AG13" s="76"/>
      <c r="AH13" s="77"/>
      <c r="AI13" s="88"/>
      <c r="AJ13" s="77"/>
      <c r="AK13" s="77"/>
      <c r="AL13" s="88">
        <f t="shared" si="12"/>
        <v>0</v>
      </c>
      <c r="AM13" s="88">
        <f t="shared" si="13"/>
        <v>11103695750.5</v>
      </c>
      <c r="AN13" s="88">
        <f t="shared" si="14"/>
        <v>10258747666.5</v>
      </c>
      <c r="AO13" s="84">
        <f t="shared" si="15"/>
        <v>21362443417</v>
      </c>
    </row>
    <row r="14" spans="1:41" s="46" customFormat="1" ht="12" customHeight="1" x14ac:dyDescent="0.2">
      <c r="A14" s="44">
        <v>830113831</v>
      </c>
      <c r="B14" s="81" t="s">
        <v>138</v>
      </c>
      <c r="C14" s="82">
        <v>0</v>
      </c>
      <c r="D14" s="83">
        <v>35306955</v>
      </c>
      <c r="E14" s="75">
        <f t="shared" si="3"/>
        <v>35306955</v>
      </c>
      <c r="F14" s="82">
        <v>0</v>
      </c>
      <c r="G14" s="7">
        <v>271130</v>
      </c>
      <c r="H14" s="19">
        <f t="shared" si="4"/>
        <v>271130</v>
      </c>
      <c r="I14" s="76">
        <v>37758467</v>
      </c>
      <c r="J14" s="77">
        <v>66856923</v>
      </c>
      <c r="K14" s="75">
        <f t="shared" si="5"/>
        <v>104615390</v>
      </c>
      <c r="L14" s="76">
        <v>2743407</v>
      </c>
      <c r="M14" s="77">
        <v>100234270</v>
      </c>
      <c r="N14" s="78">
        <f t="shared" si="6"/>
        <v>102977677</v>
      </c>
      <c r="O14" s="76">
        <f>VLOOKUP(A14,[3]Hoja1!$P$26:$S$41,3,0)</f>
        <v>4799509</v>
      </c>
      <c r="P14" s="77">
        <f>VLOOKUP(A14,[3]Hoja1!$P$26:$S$41,4,0)</f>
        <v>11328627</v>
      </c>
      <c r="Q14" s="78">
        <f t="shared" si="7"/>
        <v>16128136</v>
      </c>
      <c r="R14" s="36">
        <v>2915487</v>
      </c>
      <c r="S14" s="37">
        <v>138273560</v>
      </c>
      <c r="T14" s="84">
        <f t="shared" si="8"/>
        <v>141189047</v>
      </c>
      <c r="U14" s="85">
        <v>191353702</v>
      </c>
      <c r="V14" s="86">
        <v>87456029</v>
      </c>
      <c r="W14" s="84">
        <f t="shared" si="9"/>
        <v>278809731</v>
      </c>
      <c r="X14" s="21">
        <v>153044768</v>
      </c>
      <c r="Y14" s="22">
        <v>70344240</v>
      </c>
      <c r="Z14" s="78">
        <f t="shared" si="10"/>
        <v>223389008</v>
      </c>
      <c r="AA14" s="76">
        <v>99528214</v>
      </c>
      <c r="AB14" s="77">
        <v>0</v>
      </c>
      <c r="AC14" s="78">
        <f t="shared" si="11"/>
        <v>99528214</v>
      </c>
      <c r="AD14" s="87"/>
      <c r="AE14" s="88"/>
      <c r="AF14" s="84"/>
      <c r="AG14" s="76"/>
      <c r="AH14" s="77"/>
      <c r="AI14" s="88"/>
      <c r="AJ14" s="77"/>
      <c r="AK14" s="77"/>
      <c r="AL14" s="88">
        <f t="shared" si="12"/>
        <v>0</v>
      </c>
      <c r="AM14" s="88">
        <f t="shared" si="13"/>
        <v>492143554</v>
      </c>
      <c r="AN14" s="88">
        <f t="shared" si="14"/>
        <v>510071734</v>
      </c>
      <c r="AO14" s="84">
        <f t="shared" si="15"/>
        <v>1002215288</v>
      </c>
    </row>
    <row r="15" spans="1:41" s="46" customFormat="1" ht="12" customHeight="1" x14ac:dyDescent="0.2">
      <c r="A15" s="44">
        <v>837000084</v>
      </c>
      <c r="B15" s="81" t="s">
        <v>36</v>
      </c>
      <c r="C15" s="82">
        <v>0</v>
      </c>
      <c r="D15" s="83">
        <v>0</v>
      </c>
      <c r="E15" s="75">
        <f t="shared" si="3"/>
        <v>0</v>
      </c>
      <c r="F15" s="82">
        <v>0</v>
      </c>
      <c r="G15" s="7">
        <v>3530854</v>
      </c>
      <c r="H15" s="19">
        <f t="shared" si="4"/>
        <v>3530854</v>
      </c>
      <c r="I15" s="76">
        <v>0</v>
      </c>
      <c r="J15" s="77">
        <v>0</v>
      </c>
      <c r="K15" s="75">
        <f t="shared" si="5"/>
        <v>0</v>
      </c>
      <c r="L15" s="76">
        <v>0</v>
      </c>
      <c r="M15" s="77">
        <v>0</v>
      </c>
      <c r="N15" s="78">
        <f t="shared" si="6"/>
        <v>0</v>
      </c>
      <c r="O15" s="76">
        <v>0</v>
      </c>
      <c r="P15" s="76">
        <v>0</v>
      </c>
      <c r="Q15" s="78">
        <f t="shared" si="7"/>
        <v>0</v>
      </c>
      <c r="R15" s="36">
        <v>0</v>
      </c>
      <c r="S15" s="37">
        <v>0</v>
      </c>
      <c r="T15" s="84">
        <f t="shared" si="8"/>
        <v>0</v>
      </c>
      <c r="U15" s="85">
        <v>18307836</v>
      </c>
      <c r="V15" s="86">
        <v>0</v>
      </c>
      <c r="W15" s="84">
        <f t="shared" si="9"/>
        <v>18307836</v>
      </c>
      <c r="X15" s="21">
        <v>26098082</v>
      </c>
      <c r="Y15" s="22">
        <v>0</v>
      </c>
      <c r="Z15" s="78">
        <f t="shared" si="10"/>
        <v>26098082</v>
      </c>
      <c r="AA15" s="76">
        <v>0</v>
      </c>
      <c r="AB15" s="77">
        <v>1582221</v>
      </c>
      <c r="AC15" s="78">
        <f t="shared" si="11"/>
        <v>1582221</v>
      </c>
      <c r="AD15" s="87"/>
      <c r="AE15" s="88"/>
      <c r="AF15" s="84"/>
      <c r="AG15" s="76"/>
      <c r="AH15" s="77"/>
      <c r="AI15" s="88"/>
      <c r="AJ15" s="77"/>
      <c r="AK15" s="77"/>
      <c r="AL15" s="88">
        <f t="shared" si="12"/>
        <v>0</v>
      </c>
      <c r="AM15" s="88">
        <f t="shared" si="13"/>
        <v>44405918</v>
      </c>
      <c r="AN15" s="88">
        <f t="shared" si="14"/>
        <v>5113075</v>
      </c>
      <c r="AO15" s="84">
        <f t="shared" si="15"/>
        <v>49518993</v>
      </c>
    </row>
    <row r="16" spans="1:41" s="46" customFormat="1" ht="12" customHeight="1" x14ac:dyDescent="0.2">
      <c r="A16" s="44">
        <v>860066942</v>
      </c>
      <c r="B16" s="81" t="s">
        <v>139</v>
      </c>
      <c r="C16" s="82">
        <v>0</v>
      </c>
      <c r="D16" s="83">
        <v>23612470</v>
      </c>
      <c r="E16" s="75">
        <f t="shared" si="3"/>
        <v>23612470</v>
      </c>
      <c r="F16" s="82">
        <v>20159018</v>
      </c>
      <c r="G16" s="7">
        <v>3886202</v>
      </c>
      <c r="H16" s="19">
        <f t="shared" si="4"/>
        <v>24045220</v>
      </c>
      <c r="I16" s="76">
        <v>4574093</v>
      </c>
      <c r="J16" s="77">
        <v>16969981</v>
      </c>
      <c r="K16" s="75">
        <f t="shared" si="5"/>
        <v>21544074</v>
      </c>
      <c r="L16" s="76">
        <v>23511027</v>
      </c>
      <c r="M16" s="77">
        <v>688295245</v>
      </c>
      <c r="N16" s="78">
        <f t="shared" si="6"/>
        <v>711806272</v>
      </c>
      <c r="O16" s="76">
        <f>VLOOKUP(A16,[3]Hoja1!$P$26:$S$41,3,0)</f>
        <v>200828222</v>
      </c>
      <c r="P16" s="77">
        <f>VLOOKUP(A16,[3]Hoja1!$P$26:$S$41,4,0)</f>
        <v>164485096</v>
      </c>
      <c r="Q16" s="78">
        <f t="shared" si="7"/>
        <v>365313318</v>
      </c>
      <c r="R16" s="36">
        <v>664683068</v>
      </c>
      <c r="S16" s="37">
        <v>5929287</v>
      </c>
      <c r="T16" s="84">
        <f t="shared" si="8"/>
        <v>670612355</v>
      </c>
      <c r="U16" s="85">
        <v>44727558</v>
      </c>
      <c r="V16" s="86">
        <v>12679665</v>
      </c>
      <c r="W16" s="84">
        <f t="shared" si="9"/>
        <v>57407223</v>
      </c>
      <c r="X16" s="21">
        <v>102400921</v>
      </c>
      <c r="Y16" s="22">
        <v>108612217</v>
      </c>
      <c r="Z16" s="78">
        <f t="shared" si="10"/>
        <v>211013138</v>
      </c>
      <c r="AA16" s="76">
        <v>528650090</v>
      </c>
      <c r="AB16" s="77">
        <v>49029001</v>
      </c>
      <c r="AC16" s="78">
        <f t="shared" si="11"/>
        <v>577679091</v>
      </c>
      <c r="AD16" s="87"/>
      <c r="AE16" s="88"/>
      <c r="AF16" s="84"/>
      <c r="AG16" s="76"/>
      <c r="AH16" s="77"/>
      <c r="AI16" s="88"/>
      <c r="AJ16" s="77"/>
      <c r="AK16" s="77"/>
      <c r="AL16" s="88">
        <f t="shared" si="12"/>
        <v>0</v>
      </c>
      <c r="AM16" s="88">
        <f t="shared" si="13"/>
        <v>1589533997</v>
      </c>
      <c r="AN16" s="88">
        <f t="shared" si="14"/>
        <v>1073499164</v>
      </c>
      <c r="AO16" s="84">
        <f t="shared" si="15"/>
        <v>2663033161</v>
      </c>
    </row>
    <row r="17" spans="1:41" s="46" customFormat="1" ht="12" customHeight="1" x14ac:dyDescent="0.2">
      <c r="A17" s="44">
        <v>900156264</v>
      </c>
      <c r="B17" s="81" t="s">
        <v>140</v>
      </c>
      <c r="C17" s="82">
        <v>0</v>
      </c>
      <c r="D17" s="83">
        <v>42091077</v>
      </c>
      <c r="E17" s="75">
        <f t="shared" si="3"/>
        <v>42091077</v>
      </c>
      <c r="F17" s="82">
        <v>0</v>
      </c>
      <c r="G17" s="7">
        <v>0</v>
      </c>
      <c r="H17" s="19">
        <f t="shared" si="4"/>
        <v>0</v>
      </c>
      <c r="I17" s="76">
        <v>0</v>
      </c>
      <c r="J17" s="77">
        <v>0</v>
      </c>
      <c r="K17" s="75">
        <f t="shared" si="5"/>
        <v>0</v>
      </c>
      <c r="L17" s="76">
        <v>369123124</v>
      </c>
      <c r="M17" s="77">
        <v>0</v>
      </c>
      <c r="N17" s="78">
        <f t="shared" si="6"/>
        <v>369123124</v>
      </c>
      <c r="O17" s="76">
        <f>VLOOKUP(A17,[3]Hoja1!$P$26:$S$41,3,0)</f>
        <v>2170152054.6999998</v>
      </c>
      <c r="P17" s="77">
        <f>VLOOKUP(A17,[3]Hoja1!$P$26:$S$41,4,0)</f>
        <v>930065166.30000019</v>
      </c>
      <c r="Q17" s="78">
        <f t="shared" si="7"/>
        <v>3100217221</v>
      </c>
      <c r="R17" s="36">
        <v>2026451688</v>
      </c>
      <c r="S17" s="37">
        <v>0</v>
      </c>
      <c r="T17" s="84">
        <f t="shared" si="8"/>
        <v>2026451688</v>
      </c>
      <c r="U17" s="85">
        <v>907974616</v>
      </c>
      <c r="V17" s="86">
        <v>1615351</v>
      </c>
      <c r="W17" s="84">
        <f t="shared" si="9"/>
        <v>909589967</v>
      </c>
      <c r="X17" s="21">
        <v>4931685</v>
      </c>
      <c r="Y17" s="22">
        <v>0</v>
      </c>
      <c r="Z17" s="78">
        <f t="shared" si="10"/>
        <v>4931685</v>
      </c>
      <c r="AA17" s="76">
        <v>2742210121</v>
      </c>
      <c r="AB17" s="77">
        <v>93646504</v>
      </c>
      <c r="AC17" s="78">
        <f t="shared" si="11"/>
        <v>2835856625</v>
      </c>
      <c r="AD17" s="87"/>
      <c r="AE17" s="88"/>
      <c r="AF17" s="84"/>
      <c r="AG17" s="76"/>
      <c r="AH17" s="77"/>
      <c r="AI17" s="88"/>
      <c r="AJ17" s="77"/>
      <c r="AK17" s="77"/>
      <c r="AL17" s="88">
        <f t="shared" si="12"/>
        <v>0</v>
      </c>
      <c r="AM17" s="88">
        <f t="shared" si="13"/>
        <v>8220843288.6999998</v>
      </c>
      <c r="AN17" s="88">
        <f t="shared" si="14"/>
        <v>1067418098.3000002</v>
      </c>
      <c r="AO17" s="84">
        <f t="shared" si="15"/>
        <v>9288261387</v>
      </c>
    </row>
    <row r="18" spans="1:41" s="46" customFormat="1" ht="12" customHeight="1" x14ac:dyDescent="0.2">
      <c r="A18" s="44">
        <v>891856000</v>
      </c>
      <c r="B18" s="81" t="s">
        <v>141</v>
      </c>
      <c r="C18" s="82">
        <v>0</v>
      </c>
      <c r="D18" s="83">
        <v>0</v>
      </c>
      <c r="E18" s="75">
        <f t="shared" si="3"/>
        <v>0</v>
      </c>
      <c r="F18" s="82">
        <v>0</v>
      </c>
      <c r="G18" s="7">
        <v>0</v>
      </c>
      <c r="H18" s="19">
        <f t="shared" si="4"/>
        <v>0</v>
      </c>
      <c r="I18" s="76">
        <v>0</v>
      </c>
      <c r="J18" s="77">
        <v>0</v>
      </c>
      <c r="K18" s="75">
        <f t="shared" si="5"/>
        <v>0</v>
      </c>
      <c r="L18" s="76">
        <v>0</v>
      </c>
      <c r="M18" s="77">
        <v>0</v>
      </c>
      <c r="N18" s="78">
        <f t="shared" si="6"/>
        <v>0</v>
      </c>
      <c r="O18" s="76">
        <v>0</v>
      </c>
      <c r="P18" s="76">
        <v>0</v>
      </c>
      <c r="Q18" s="78">
        <f t="shared" si="7"/>
        <v>0</v>
      </c>
      <c r="R18" s="36">
        <v>0</v>
      </c>
      <c r="S18" s="37">
        <v>0</v>
      </c>
      <c r="T18" s="84">
        <f t="shared" si="8"/>
        <v>0</v>
      </c>
      <c r="U18" s="85">
        <v>0</v>
      </c>
      <c r="V18" s="86">
        <v>0</v>
      </c>
      <c r="W18" s="84">
        <f t="shared" si="9"/>
        <v>0</v>
      </c>
      <c r="X18" s="21">
        <v>0</v>
      </c>
      <c r="Y18" s="22">
        <v>0</v>
      </c>
      <c r="Z18" s="78">
        <f t="shared" si="10"/>
        <v>0</v>
      </c>
      <c r="AA18" s="76">
        <v>0</v>
      </c>
      <c r="AB18" s="77">
        <v>0</v>
      </c>
      <c r="AC18" s="78">
        <f t="shared" si="11"/>
        <v>0</v>
      </c>
      <c r="AD18" s="87"/>
      <c r="AE18" s="88"/>
      <c r="AF18" s="84"/>
      <c r="AG18" s="76"/>
      <c r="AH18" s="77"/>
      <c r="AI18" s="88"/>
      <c r="AJ18" s="77"/>
      <c r="AK18" s="77"/>
      <c r="AL18" s="88">
        <f t="shared" si="12"/>
        <v>0</v>
      </c>
      <c r="AM18" s="88">
        <f t="shared" si="13"/>
        <v>0</v>
      </c>
      <c r="AN18" s="88">
        <f t="shared" si="14"/>
        <v>0</v>
      </c>
      <c r="AO18" s="84">
        <f t="shared" si="15"/>
        <v>0</v>
      </c>
    </row>
    <row r="19" spans="1:41" s="46" customFormat="1" ht="12" customHeight="1" x14ac:dyDescent="0.2">
      <c r="A19" s="44">
        <v>900226715</v>
      </c>
      <c r="B19" s="81" t="s">
        <v>142</v>
      </c>
      <c r="C19" s="82">
        <v>0</v>
      </c>
      <c r="D19" s="83">
        <v>0</v>
      </c>
      <c r="E19" s="75">
        <f t="shared" si="3"/>
        <v>0</v>
      </c>
      <c r="F19" s="82">
        <v>0</v>
      </c>
      <c r="G19" s="7">
        <v>0</v>
      </c>
      <c r="H19" s="19">
        <f t="shared" si="4"/>
        <v>0</v>
      </c>
      <c r="I19" s="76">
        <v>0</v>
      </c>
      <c r="J19" s="77">
        <v>0</v>
      </c>
      <c r="K19" s="75">
        <f t="shared" si="5"/>
        <v>0</v>
      </c>
      <c r="L19" s="76">
        <v>142753353</v>
      </c>
      <c r="M19" s="77">
        <v>0</v>
      </c>
      <c r="N19" s="78">
        <f t="shared" si="6"/>
        <v>142753353</v>
      </c>
      <c r="O19" s="76">
        <f>VLOOKUP(A19,[3]Hoja1!$P$26:$S$41,3,0)</f>
        <v>267615854</v>
      </c>
      <c r="P19" s="77">
        <f>VLOOKUP(A19,[3]Hoja1!$P$26:$S$41,4,0)</f>
        <v>0</v>
      </c>
      <c r="Q19" s="78">
        <f t="shared" si="7"/>
        <v>267615854</v>
      </c>
      <c r="R19" s="36">
        <v>222955640</v>
      </c>
      <c r="S19" s="37">
        <v>0</v>
      </c>
      <c r="T19" s="84">
        <f t="shared" si="8"/>
        <v>222955640</v>
      </c>
      <c r="U19" s="85">
        <v>0</v>
      </c>
      <c r="V19" s="86">
        <v>0</v>
      </c>
      <c r="W19" s="84">
        <f t="shared" si="9"/>
        <v>0</v>
      </c>
      <c r="X19" s="21">
        <v>97340061</v>
      </c>
      <c r="Y19" s="22">
        <v>0</v>
      </c>
      <c r="Z19" s="78">
        <f t="shared" si="10"/>
        <v>97340061</v>
      </c>
      <c r="AA19" s="76">
        <v>334620152</v>
      </c>
      <c r="AB19" s="77">
        <v>0</v>
      </c>
      <c r="AC19" s="78">
        <f t="shared" si="11"/>
        <v>334620152</v>
      </c>
      <c r="AD19" s="87"/>
      <c r="AE19" s="88"/>
      <c r="AF19" s="84"/>
      <c r="AG19" s="76"/>
      <c r="AH19" s="77"/>
      <c r="AI19" s="88"/>
      <c r="AJ19" s="77"/>
      <c r="AK19" s="77"/>
      <c r="AL19" s="88">
        <f t="shared" si="12"/>
        <v>0</v>
      </c>
      <c r="AM19" s="88">
        <f t="shared" si="13"/>
        <v>1065285060</v>
      </c>
      <c r="AN19" s="88">
        <f t="shared" si="14"/>
        <v>0</v>
      </c>
      <c r="AO19" s="84">
        <f t="shared" si="15"/>
        <v>1065285060</v>
      </c>
    </row>
    <row r="20" spans="1:41" s="46" customFormat="1" ht="12" customHeight="1" x14ac:dyDescent="0.2">
      <c r="A20" s="44">
        <v>900914254</v>
      </c>
      <c r="B20" s="81" t="s">
        <v>143</v>
      </c>
      <c r="C20" s="82">
        <v>0</v>
      </c>
      <c r="D20" s="83">
        <v>636900</v>
      </c>
      <c r="E20" s="75">
        <f t="shared" si="3"/>
        <v>636900</v>
      </c>
      <c r="F20" s="82">
        <v>0</v>
      </c>
      <c r="G20" s="7">
        <v>0</v>
      </c>
      <c r="H20" s="19">
        <f t="shared" si="4"/>
        <v>0</v>
      </c>
      <c r="I20" s="76">
        <v>248421.5</v>
      </c>
      <c r="J20" s="77">
        <v>2064121.5</v>
      </c>
      <c r="K20" s="75">
        <f t="shared" si="5"/>
        <v>2312543</v>
      </c>
      <c r="L20" s="76">
        <v>0</v>
      </c>
      <c r="M20" s="77">
        <v>0</v>
      </c>
      <c r="N20" s="78">
        <f t="shared" si="6"/>
        <v>0</v>
      </c>
      <c r="O20" s="76">
        <v>0</v>
      </c>
      <c r="P20" s="76">
        <v>0</v>
      </c>
      <c r="Q20" s="78">
        <f t="shared" si="7"/>
        <v>0</v>
      </c>
      <c r="R20" s="36">
        <v>0</v>
      </c>
      <c r="S20" s="37">
        <v>0</v>
      </c>
      <c r="T20" s="84">
        <f t="shared" si="8"/>
        <v>0</v>
      </c>
      <c r="U20" s="85">
        <v>1816793</v>
      </c>
      <c r="V20" s="86">
        <v>0</v>
      </c>
      <c r="W20" s="84">
        <f t="shared" si="9"/>
        <v>1816793</v>
      </c>
      <c r="X20" s="21">
        <v>2518032</v>
      </c>
      <c r="Y20" s="22">
        <v>0</v>
      </c>
      <c r="Z20" s="78">
        <f t="shared" si="10"/>
        <v>2518032</v>
      </c>
      <c r="AA20" s="76">
        <v>332434</v>
      </c>
      <c r="AB20" s="77">
        <v>0</v>
      </c>
      <c r="AC20" s="78">
        <f t="shared" si="11"/>
        <v>332434</v>
      </c>
      <c r="AD20" s="87"/>
      <c r="AE20" s="88"/>
      <c r="AF20" s="84"/>
      <c r="AG20" s="76"/>
      <c r="AH20" s="77"/>
      <c r="AI20" s="88"/>
      <c r="AJ20" s="77"/>
      <c r="AK20" s="77"/>
      <c r="AL20" s="88">
        <f t="shared" si="12"/>
        <v>0</v>
      </c>
      <c r="AM20" s="88">
        <f t="shared" si="13"/>
        <v>4915680.5</v>
      </c>
      <c r="AN20" s="88">
        <f t="shared" si="14"/>
        <v>2701021.5</v>
      </c>
      <c r="AO20" s="84">
        <f t="shared" si="15"/>
        <v>7616702</v>
      </c>
    </row>
    <row r="21" spans="1:41" s="46" customFormat="1" ht="12" customHeight="1" x14ac:dyDescent="0.2">
      <c r="A21" s="44">
        <v>901438242</v>
      </c>
      <c r="B21" s="81" t="s">
        <v>52</v>
      </c>
      <c r="C21" s="82">
        <v>0</v>
      </c>
      <c r="D21" s="83">
        <v>126845</v>
      </c>
      <c r="E21" s="75">
        <f t="shared" si="3"/>
        <v>126845</v>
      </c>
      <c r="F21" s="82">
        <v>0</v>
      </c>
      <c r="G21" s="7">
        <v>0</v>
      </c>
      <c r="H21" s="19">
        <f t="shared" si="4"/>
        <v>0</v>
      </c>
      <c r="I21" s="76">
        <v>1033600</v>
      </c>
      <c r="J21" s="77">
        <v>0</v>
      </c>
      <c r="K21" s="75">
        <f t="shared" si="5"/>
        <v>1033600</v>
      </c>
      <c r="L21" s="76">
        <v>0</v>
      </c>
      <c r="M21" s="77">
        <v>0</v>
      </c>
      <c r="N21" s="78">
        <f t="shared" si="6"/>
        <v>0</v>
      </c>
      <c r="O21" s="76">
        <f>VLOOKUP(A21,[3]Hoja1!$P$26:$S$41,3,0)</f>
        <v>0</v>
      </c>
      <c r="P21" s="77">
        <f>VLOOKUP(A21,[3]Hoja1!$P$26:$S$41,4,0)</f>
        <v>1118334</v>
      </c>
      <c r="Q21" s="78">
        <f t="shared" si="7"/>
        <v>1118334</v>
      </c>
      <c r="R21" s="36">
        <v>269500</v>
      </c>
      <c r="S21" s="37">
        <v>997365</v>
      </c>
      <c r="T21" s="84">
        <f t="shared" si="8"/>
        <v>1266865</v>
      </c>
      <c r="U21" s="85">
        <v>0</v>
      </c>
      <c r="V21" s="86">
        <v>0</v>
      </c>
      <c r="W21" s="84">
        <f t="shared" si="9"/>
        <v>0</v>
      </c>
      <c r="X21" s="21">
        <v>0</v>
      </c>
      <c r="Y21" s="22">
        <v>0</v>
      </c>
      <c r="Z21" s="78">
        <f t="shared" si="10"/>
        <v>0</v>
      </c>
      <c r="AA21" s="76">
        <v>0</v>
      </c>
      <c r="AB21" s="77">
        <v>0</v>
      </c>
      <c r="AC21" s="78">
        <f t="shared" si="11"/>
        <v>0</v>
      </c>
      <c r="AD21" s="87"/>
      <c r="AE21" s="88"/>
      <c r="AF21" s="84"/>
      <c r="AG21" s="76"/>
      <c r="AH21" s="77"/>
      <c r="AI21" s="88"/>
      <c r="AJ21" s="77"/>
      <c r="AK21" s="77"/>
      <c r="AL21" s="88">
        <f t="shared" si="12"/>
        <v>0</v>
      </c>
      <c r="AM21" s="88">
        <f t="shared" si="13"/>
        <v>1303100</v>
      </c>
      <c r="AN21" s="88">
        <f t="shared" si="14"/>
        <v>2242544</v>
      </c>
      <c r="AO21" s="84">
        <f t="shared" si="15"/>
        <v>3545644</v>
      </c>
    </row>
    <row r="22" spans="1:41" s="46" customFormat="1" ht="12" customHeight="1" x14ac:dyDescent="0.2">
      <c r="A22" s="44">
        <v>800112806</v>
      </c>
      <c r="B22" s="81" t="s">
        <v>144</v>
      </c>
      <c r="C22" s="82">
        <v>0</v>
      </c>
      <c r="D22" s="83">
        <v>0</v>
      </c>
      <c r="E22" s="75">
        <f t="shared" si="3"/>
        <v>0</v>
      </c>
      <c r="F22" s="82">
        <v>0</v>
      </c>
      <c r="G22" s="7">
        <v>0</v>
      </c>
      <c r="H22" s="19">
        <f t="shared" si="4"/>
        <v>0</v>
      </c>
      <c r="I22" s="76">
        <v>0</v>
      </c>
      <c r="J22" s="77">
        <v>0</v>
      </c>
      <c r="K22" s="75">
        <f t="shared" si="5"/>
        <v>0</v>
      </c>
      <c r="L22" s="76">
        <v>0</v>
      </c>
      <c r="M22" s="77">
        <v>0</v>
      </c>
      <c r="N22" s="78">
        <f t="shared" si="6"/>
        <v>0</v>
      </c>
      <c r="O22" s="76">
        <v>0</v>
      </c>
      <c r="P22" s="76">
        <v>0</v>
      </c>
      <c r="Q22" s="78">
        <f t="shared" si="7"/>
        <v>0</v>
      </c>
      <c r="R22" s="36">
        <v>0</v>
      </c>
      <c r="S22" s="37">
        <v>0</v>
      </c>
      <c r="T22" s="84">
        <f t="shared" si="8"/>
        <v>0</v>
      </c>
      <c r="U22" s="85">
        <v>0</v>
      </c>
      <c r="V22" s="86">
        <v>0</v>
      </c>
      <c r="W22" s="84">
        <f t="shared" si="9"/>
        <v>0</v>
      </c>
      <c r="X22" s="21">
        <v>0</v>
      </c>
      <c r="Y22" s="22">
        <v>0</v>
      </c>
      <c r="Z22" s="78">
        <f t="shared" si="10"/>
        <v>0</v>
      </c>
      <c r="AA22" s="76">
        <v>156000</v>
      </c>
      <c r="AB22" s="77">
        <v>0</v>
      </c>
      <c r="AC22" s="78">
        <f t="shared" si="11"/>
        <v>156000</v>
      </c>
      <c r="AD22" s="87"/>
      <c r="AE22" s="88"/>
      <c r="AF22" s="84"/>
      <c r="AG22" s="76"/>
      <c r="AH22" s="77"/>
      <c r="AI22" s="88"/>
      <c r="AJ22" s="77"/>
      <c r="AK22" s="77"/>
      <c r="AL22" s="88">
        <f t="shared" si="12"/>
        <v>0</v>
      </c>
      <c r="AM22" s="88">
        <f t="shared" si="13"/>
        <v>156000</v>
      </c>
      <c r="AN22" s="88">
        <f t="shared" si="14"/>
        <v>0</v>
      </c>
      <c r="AO22" s="84">
        <f t="shared" si="15"/>
        <v>156000</v>
      </c>
    </row>
    <row r="23" spans="1:41" s="46" customFormat="1" ht="12" customHeight="1" x14ac:dyDescent="0.2">
      <c r="A23" s="44">
        <v>901097473</v>
      </c>
      <c r="B23" s="81" t="s">
        <v>145</v>
      </c>
      <c r="C23" s="82">
        <v>0</v>
      </c>
      <c r="D23" s="83">
        <v>0</v>
      </c>
      <c r="E23" s="75">
        <f t="shared" si="3"/>
        <v>0</v>
      </c>
      <c r="F23" s="82">
        <v>0</v>
      </c>
      <c r="G23" s="7">
        <v>0</v>
      </c>
      <c r="H23" s="19">
        <f t="shared" si="4"/>
        <v>0</v>
      </c>
      <c r="I23" s="76">
        <v>0</v>
      </c>
      <c r="J23" s="77">
        <v>0</v>
      </c>
      <c r="K23" s="75">
        <f t="shared" si="5"/>
        <v>0</v>
      </c>
      <c r="L23" s="76">
        <v>0</v>
      </c>
      <c r="M23" s="77">
        <v>0</v>
      </c>
      <c r="N23" s="78">
        <f t="shared" si="6"/>
        <v>0</v>
      </c>
      <c r="O23" s="76">
        <v>0</v>
      </c>
      <c r="P23" s="76">
        <v>0</v>
      </c>
      <c r="Q23" s="78">
        <f t="shared" si="7"/>
        <v>0</v>
      </c>
      <c r="R23" s="36">
        <v>0</v>
      </c>
      <c r="S23" s="37">
        <v>0</v>
      </c>
      <c r="T23" s="84">
        <f t="shared" si="8"/>
        <v>0</v>
      </c>
      <c r="U23" s="85">
        <v>0</v>
      </c>
      <c r="V23" s="86">
        <v>0</v>
      </c>
      <c r="W23" s="84">
        <f t="shared" si="9"/>
        <v>0</v>
      </c>
      <c r="X23" s="21">
        <v>0</v>
      </c>
      <c r="Y23" s="22">
        <v>0</v>
      </c>
      <c r="Z23" s="78">
        <f t="shared" si="10"/>
        <v>0</v>
      </c>
      <c r="AA23" s="76">
        <v>0</v>
      </c>
      <c r="AB23" s="77">
        <v>0</v>
      </c>
      <c r="AC23" s="78">
        <f t="shared" si="11"/>
        <v>0</v>
      </c>
      <c r="AD23" s="87"/>
      <c r="AE23" s="88"/>
      <c r="AF23" s="84"/>
      <c r="AG23" s="76"/>
      <c r="AH23" s="77"/>
      <c r="AI23" s="88"/>
      <c r="AJ23" s="77"/>
      <c r="AK23" s="77"/>
      <c r="AL23" s="88">
        <f t="shared" si="12"/>
        <v>0</v>
      </c>
      <c r="AM23" s="88">
        <f t="shared" si="13"/>
        <v>0</v>
      </c>
      <c r="AN23" s="88">
        <f t="shared" si="14"/>
        <v>0</v>
      </c>
      <c r="AO23" s="84">
        <f t="shared" si="15"/>
        <v>0</v>
      </c>
    </row>
    <row r="24" spans="1:41" s="46" customFormat="1" ht="12" customHeight="1" x14ac:dyDescent="0.2">
      <c r="A24" s="44">
        <v>824001398</v>
      </c>
      <c r="B24" s="81" t="s">
        <v>146</v>
      </c>
      <c r="C24" s="82">
        <v>0</v>
      </c>
      <c r="D24" s="83">
        <v>0</v>
      </c>
      <c r="E24" s="75">
        <f t="shared" si="3"/>
        <v>0</v>
      </c>
      <c r="F24" s="82">
        <v>0</v>
      </c>
      <c r="G24" s="7">
        <v>0</v>
      </c>
      <c r="H24" s="19">
        <f t="shared" si="4"/>
        <v>0</v>
      </c>
      <c r="I24" s="76">
        <v>0</v>
      </c>
      <c r="J24" s="77">
        <v>0</v>
      </c>
      <c r="K24" s="75">
        <f t="shared" si="5"/>
        <v>0</v>
      </c>
      <c r="L24" s="76">
        <v>0</v>
      </c>
      <c r="M24" s="77">
        <v>0</v>
      </c>
      <c r="N24" s="78">
        <f t="shared" si="6"/>
        <v>0</v>
      </c>
      <c r="O24" s="76">
        <v>0</v>
      </c>
      <c r="P24" s="76">
        <v>0</v>
      </c>
      <c r="Q24" s="78">
        <f t="shared" si="7"/>
        <v>0</v>
      </c>
      <c r="R24" s="36">
        <v>0</v>
      </c>
      <c r="S24" s="37">
        <v>0</v>
      </c>
      <c r="T24" s="84">
        <f t="shared" si="8"/>
        <v>0</v>
      </c>
      <c r="U24" s="85">
        <v>0</v>
      </c>
      <c r="V24" s="86">
        <v>0</v>
      </c>
      <c r="W24" s="84">
        <f t="shared" si="9"/>
        <v>0</v>
      </c>
      <c r="X24" s="21">
        <v>0</v>
      </c>
      <c r="Y24" s="22">
        <v>0</v>
      </c>
      <c r="Z24" s="78">
        <f t="shared" si="10"/>
        <v>0</v>
      </c>
      <c r="AA24" s="76">
        <v>0</v>
      </c>
      <c r="AB24" s="77">
        <v>0</v>
      </c>
      <c r="AC24" s="78">
        <f t="shared" si="11"/>
        <v>0</v>
      </c>
      <c r="AD24" s="87"/>
      <c r="AE24" s="88"/>
      <c r="AF24" s="84"/>
      <c r="AG24" s="76"/>
      <c r="AH24" s="77"/>
      <c r="AI24" s="88"/>
      <c r="AJ24" s="77"/>
      <c r="AK24" s="77"/>
      <c r="AL24" s="88">
        <f t="shared" si="12"/>
        <v>0</v>
      </c>
      <c r="AM24" s="88">
        <f t="shared" si="13"/>
        <v>0</v>
      </c>
      <c r="AN24" s="88">
        <f t="shared" si="14"/>
        <v>0</v>
      </c>
      <c r="AO24" s="84">
        <f t="shared" si="15"/>
        <v>0</v>
      </c>
    </row>
    <row r="25" spans="1:41" s="46" customFormat="1" ht="12" customHeight="1" x14ac:dyDescent="0.2">
      <c r="A25" s="44">
        <v>900298372</v>
      </c>
      <c r="B25" s="81" t="s">
        <v>147</v>
      </c>
      <c r="C25" s="82">
        <v>0</v>
      </c>
      <c r="D25" s="83">
        <v>411852799</v>
      </c>
      <c r="E25" s="75">
        <f t="shared" si="3"/>
        <v>411852799</v>
      </c>
      <c r="F25" s="82">
        <v>0</v>
      </c>
      <c r="G25" s="7">
        <v>907454467</v>
      </c>
      <c r="H25" s="19">
        <f t="shared" si="4"/>
        <v>907454467</v>
      </c>
      <c r="I25" s="76">
        <v>0</v>
      </c>
      <c r="J25" s="77">
        <v>180000927</v>
      </c>
      <c r="K25" s="75">
        <f t="shared" si="5"/>
        <v>180000927</v>
      </c>
      <c r="L25" s="76">
        <v>1036941323</v>
      </c>
      <c r="M25" s="77">
        <v>9485063</v>
      </c>
      <c r="N25" s="78">
        <f t="shared" si="6"/>
        <v>1046426386</v>
      </c>
      <c r="O25" s="76">
        <f>VLOOKUP(A25,[3]Hoja1!$P$26:$S$41,3,0)</f>
        <v>1013068728</v>
      </c>
      <c r="P25" s="77">
        <f>VLOOKUP(A25,[3]Hoja1!$P$26:$S$41,4,0)</f>
        <v>0</v>
      </c>
      <c r="Q25" s="78">
        <f t="shared" si="7"/>
        <v>1013068728</v>
      </c>
      <c r="R25" s="36">
        <v>752184040</v>
      </c>
      <c r="S25" s="37">
        <v>0</v>
      </c>
      <c r="T25" s="84">
        <f t="shared" si="8"/>
        <v>752184040</v>
      </c>
      <c r="U25" s="85">
        <v>908987354</v>
      </c>
      <c r="V25" s="86">
        <v>0</v>
      </c>
      <c r="W25" s="84">
        <f t="shared" si="9"/>
        <v>908987354</v>
      </c>
      <c r="X25" s="21">
        <v>902792199</v>
      </c>
      <c r="Y25" s="22">
        <v>0</v>
      </c>
      <c r="Z25" s="78">
        <f t="shared" si="10"/>
        <v>902792199</v>
      </c>
      <c r="AA25" s="76">
        <v>1173096762</v>
      </c>
      <c r="AB25" s="77">
        <v>0</v>
      </c>
      <c r="AC25" s="78">
        <f t="shared" si="11"/>
        <v>1173096762</v>
      </c>
      <c r="AD25" s="87"/>
      <c r="AE25" s="88"/>
      <c r="AF25" s="84"/>
      <c r="AG25" s="76"/>
      <c r="AH25" s="77"/>
      <c r="AI25" s="88"/>
      <c r="AJ25" s="77"/>
      <c r="AK25" s="77"/>
      <c r="AL25" s="88">
        <f t="shared" si="12"/>
        <v>0</v>
      </c>
      <c r="AM25" s="88">
        <f t="shared" si="13"/>
        <v>5787070406</v>
      </c>
      <c r="AN25" s="88">
        <f t="shared" si="14"/>
        <v>1508793256</v>
      </c>
      <c r="AO25" s="84">
        <f t="shared" si="15"/>
        <v>7295863662</v>
      </c>
    </row>
    <row r="26" spans="1:41" s="46" customFormat="1" ht="12" customHeight="1" x14ac:dyDescent="0.2">
      <c r="A26" s="44">
        <v>901021565</v>
      </c>
      <c r="B26" s="81" t="s">
        <v>148</v>
      </c>
      <c r="C26" s="82">
        <v>0</v>
      </c>
      <c r="D26" s="83">
        <v>53193108</v>
      </c>
      <c r="E26" s="75">
        <f t="shared" si="3"/>
        <v>53193108</v>
      </c>
      <c r="F26" s="82">
        <v>0</v>
      </c>
      <c r="G26" s="7">
        <v>37555827</v>
      </c>
      <c r="H26" s="19">
        <f t="shared" si="4"/>
        <v>37555827</v>
      </c>
      <c r="I26" s="76">
        <v>0</v>
      </c>
      <c r="J26" s="77">
        <v>0</v>
      </c>
      <c r="K26" s="75">
        <f t="shared" si="5"/>
        <v>0</v>
      </c>
      <c r="L26" s="76">
        <v>0</v>
      </c>
      <c r="M26" s="77">
        <v>0</v>
      </c>
      <c r="N26" s="78">
        <f t="shared" si="6"/>
        <v>0</v>
      </c>
      <c r="O26" s="76">
        <v>0</v>
      </c>
      <c r="P26" s="76">
        <v>0</v>
      </c>
      <c r="Q26" s="78">
        <f t="shared" si="7"/>
        <v>0</v>
      </c>
      <c r="R26" s="36">
        <v>0</v>
      </c>
      <c r="S26" s="37">
        <v>0</v>
      </c>
      <c r="T26" s="84">
        <f t="shared" si="8"/>
        <v>0</v>
      </c>
      <c r="U26" s="85">
        <v>0</v>
      </c>
      <c r="V26" s="86">
        <v>0</v>
      </c>
      <c r="W26" s="84">
        <f t="shared" si="9"/>
        <v>0</v>
      </c>
      <c r="X26" s="21">
        <v>0</v>
      </c>
      <c r="Y26" s="22">
        <v>0</v>
      </c>
      <c r="Z26" s="78">
        <f t="shared" si="10"/>
        <v>0</v>
      </c>
      <c r="AA26" s="76">
        <v>42054509.200000003</v>
      </c>
      <c r="AB26" s="77">
        <v>61524694.799999997</v>
      </c>
      <c r="AC26" s="78">
        <f t="shared" si="11"/>
        <v>103579204</v>
      </c>
      <c r="AD26" s="87"/>
      <c r="AE26" s="88"/>
      <c r="AF26" s="84"/>
      <c r="AG26" s="76"/>
      <c r="AH26" s="77"/>
      <c r="AI26" s="88"/>
      <c r="AJ26" s="77"/>
      <c r="AK26" s="77"/>
      <c r="AL26" s="88">
        <f t="shared" si="12"/>
        <v>0</v>
      </c>
      <c r="AM26" s="88">
        <f t="shared" si="13"/>
        <v>42054509.200000003</v>
      </c>
      <c r="AN26" s="88">
        <f t="shared" si="14"/>
        <v>152273629.80000001</v>
      </c>
      <c r="AO26" s="84">
        <f t="shared" si="15"/>
        <v>194328139</v>
      </c>
    </row>
    <row r="27" spans="1:41" s="46" customFormat="1" ht="12" customHeight="1" x14ac:dyDescent="0.2">
      <c r="A27" s="44">
        <v>901543761</v>
      </c>
      <c r="B27" s="81" t="s">
        <v>149</v>
      </c>
      <c r="C27" s="82">
        <v>0</v>
      </c>
      <c r="D27" s="83">
        <v>0</v>
      </c>
      <c r="E27" s="75">
        <f t="shared" si="3"/>
        <v>0</v>
      </c>
      <c r="F27" s="82">
        <v>0</v>
      </c>
      <c r="G27" s="7">
        <v>0</v>
      </c>
      <c r="H27" s="19">
        <f t="shared" si="4"/>
        <v>0</v>
      </c>
      <c r="I27" s="76">
        <v>0</v>
      </c>
      <c r="J27" s="77">
        <v>0</v>
      </c>
      <c r="K27" s="75">
        <f t="shared" si="5"/>
        <v>0</v>
      </c>
      <c r="L27" s="76">
        <v>0</v>
      </c>
      <c r="M27" s="77">
        <v>0</v>
      </c>
      <c r="N27" s="78">
        <f t="shared" si="6"/>
        <v>0</v>
      </c>
      <c r="O27" s="76">
        <v>0</v>
      </c>
      <c r="P27" s="76">
        <v>0</v>
      </c>
      <c r="Q27" s="78">
        <f t="shared" si="7"/>
        <v>0</v>
      </c>
      <c r="R27" s="36">
        <v>0</v>
      </c>
      <c r="S27" s="37">
        <v>0</v>
      </c>
      <c r="T27" s="84">
        <f t="shared" si="8"/>
        <v>0</v>
      </c>
      <c r="U27" s="85">
        <v>9200298</v>
      </c>
      <c r="V27" s="86">
        <v>4150000</v>
      </c>
      <c r="W27" s="84">
        <f t="shared" si="9"/>
        <v>13350298</v>
      </c>
      <c r="X27" s="21">
        <v>0</v>
      </c>
      <c r="Y27" s="22">
        <v>9003670</v>
      </c>
      <c r="Z27" s="78">
        <f t="shared" si="10"/>
        <v>9003670</v>
      </c>
      <c r="AA27" s="76">
        <v>0</v>
      </c>
      <c r="AB27" s="77">
        <v>0</v>
      </c>
      <c r="AC27" s="78">
        <f t="shared" si="11"/>
        <v>0</v>
      </c>
      <c r="AD27" s="87"/>
      <c r="AE27" s="88"/>
      <c r="AF27" s="84"/>
      <c r="AG27" s="76"/>
      <c r="AH27" s="77"/>
      <c r="AI27" s="88"/>
      <c r="AJ27" s="77"/>
      <c r="AK27" s="77"/>
      <c r="AL27" s="88">
        <f t="shared" si="12"/>
        <v>0</v>
      </c>
      <c r="AM27" s="88">
        <f t="shared" si="13"/>
        <v>9200298</v>
      </c>
      <c r="AN27" s="88">
        <f t="shared" si="14"/>
        <v>13153670</v>
      </c>
      <c r="AO27" s="84">
        <f t="shared" si="15"/>
        <v>22353968</v>
      </c>
    </row>
    <row r="28" spans="1:41" s="46" customFormat="1" ht="12" customHeight="1" x14ac:dyDescent="0.2">
      <c r="A28" s="44">
        <v>830009783</v>
      </c>
      <c r="B28" s="81" t="s">
        <v>150</v>
      </c>
      <c r="C28" s="82">
        <v>0</v>
      </c>
      <c r="D28" s="83">
        <v>0</v>
      </c>
      <c r="E28" s="75">
        <f t="shared" si="3"/>
        <v>0</v>
      </c>
      <c r="F28" s="82">
        <v>0</v>
      </c>
      <c r="G28" s="7">
        <v>0</v>
      </c>
      <c r="H28" s="19">
        <f t="shared" si="4"/>
        <v>0</v>
      </c>
      <c r="I28" s="76">
        <v>0</v>
      </c>
      <c r="J28" s="77">
        <v>0</v>
      </c>
      <c r="K28" s="75">
        <f t="shared" si="5"/>
        <v>0</v>
      </c>
      <c r="L28" s="76">
        <v>0</v>
      </c>
      <c r="M28" s="77">
        <v>24105617.050000001</v>
      </c>
      <c r="N28" s="78">
        <f t="shared" si="6"/>
        <v>24105617.050000001</v>
      </c>
      <c r="O28" s="76">
        <v>0</v>
      </c>
      <c r="P28" s="76">
        <v>0</v>
      </c>
      <c r="Q28" s="78">
        <f t="shared" si="7"/>
        <v>0</v>
      </c>
      <c r="R28" s="36">
        <v>0</v>
      </c>
      <c r="S28" s="37">
        <v>0</v>
      </c>
      <c r="T28" s="84">
        <f t="shared" si="8"/>
        <v>0</v>
      </c>
      <c r="U28" s="85">
        <v>0</v>
      </c>
      <c r="V28" s="86">
        <v>0</v>
      </c>
      <c r="W28" s="84">
        <f t="shared" si="9"/>
        <v>0</v>
      </c>
      <c r="X28" s="21">
        <v>0</v>
      </c>
      <c r="Y28" s="22">
        <v>0</v>
      </c>
      <c r="Z28" s="78">
        <f t="shared" si="10"/>
        <v>0</v>
      </c>
      <c r="AA28" s="76">
        <v>0</v>
      </c>
      <c r="AB28" s="77">
        <v>0</v>
      </c>
      <c r="AC28" s="78">
        <f t="shared" si="11"/>
        <v>0</v>
      </c>
      <c r="AD28" s="87"/>
      <c r="AE28" s="88"/>
      <c r="AF28" s="84"/>
      <c r="AG28" s="76"/>
      <c r="AH28" s="77"/>
      <c r="AI28" s="88"/>
      <c r="AJ28" s="77"/>
      <c r="AK28" s="77"/>
      <c r="AL28" s="88">
        <f t="shared" si="12"/>
        <v>0</v>
      </c>
      <c r="AM28" s="88">
        <f t="shared" si="13"/>
        <v>0</v>
      </c>
      <c r="AN28" s="88">
        <f t="shared" si="14"/>
        <v>24105617.050000001</v>
      </c>
      <c r="AO28" s="84">
        <f t="shared" si="15"/>
        <v>24105617.050000001</v>
      </c>
    </row>
    <row r="29" spans="1:41" s="46" customFormat="1" ht="12" customHeight="1" x14ac:dyDescent="0.2">
      <c r="A29" s="44">
        <v>805000427</v>
      </c>
      <c r="B29" s="81" t="s">
        <v>151</v>
      </c>
      <c r="C29" s="82">
        <v>0</v>
      </c>
      <c r="D29" s="83">
        <v>0</v>
      </c>
      <c r="E29" s="75">
        <f t="shared" si="3"/>
        <v>0</v>
      </c>
      <c r="F29" s="82">
        <v>0</v>
      </c>
      <c r="G29" s="7">
        <v>0</v>
      </c>
      <c r="H29" s="19">
        <f t="shared" si="4"/>
        <v>0</v>
      </c>
      <c r="I29" s="76">
        <v>0</v>
      </c>
      <c r="J29" s="77">
        <v>0</v>
      </c>
      <c r="K29" s="75">
        <f t="shared" si="5"/>
        <v>0</v>
      </c>
      <c r="L29" s="76">
        <v>0</v>
      </c>
      <c r="M29" s="77">
        <v>0</v>
      </c>
      <c r="N29" s="78">
        <f t="shared" si="6"/>
        <v>0</v>
      </c>
      <c r="O29" s="76">
        <v>0</v>
      </c>
      <c r="P29" s="76">
        <v>0</v>
      </c>
      <c r="Q29" s="78">
        <f t="shared" si="7"/>
        <v>0</v>
      </c>
      <c r="R29" s="36">
        <v>0</v>
      </c>
      <c r="S29" s="37">
        <v>0</v>
      </c>
      <c r="T29" s="84">
        <f t="shared" si="8"/>
        <v>0</v>
      </c>
      <c r="U29" s="85">
        <v>0</v>
      </c>
      <c r="V29" s="86">
        <v>0</v>
      </c>
      <c r="W29" s="84">
        <f t="shared" si="9"/>
        <v>0</v>
      </c>
      <c r="X29" s="21">
        <v>0</v>
      </c>
      <c r="Y29" s="22">
        <v>0</v>
      </c>
      <c r="Z29" s="78">
        <f t="shared" si="10"/>
        <v>0</v>
      </c>
      <c r="AA29" s="76">
        <v>0</v>
      </c>
      <c r="AB29" s="77">
        <v>0</v>
      </c>
      <c r="AC29" s="78">
        <f t="shared" si="11"/>
        <v>0</v>
      </c>
      <c r="AD29" s="87"/>
      <c r="AE29" s="88"/>
      <c r="AF29" s="84"/>
      <c r="AG29" s="76"/>
      <c r="AH29" s="77"/>
      <c r="AI29" s="88"/>
      <c r="AJ29" s="77"/>
      <c r="AK29" s="77"/>
      <c r="AL29" s="88">
        <f t="shared" si="12"/>
        <v>0</v>
      </c>
      <c r="AM29" s="88">
        <f t="shared" si="13"/>
        <v>0</v>
      </c>
      <c r="AN29" s="88">
        <f t="shared" si="14"/>
        <v>0</v>
      </c>
      <c r="AO29" s="84">
        <f t="shared" si="15"/>
        <v>0</v>
      </c>
    </row>
    <row r="30" spans="1:41" s="46" customFormat="1" ht="12" customHeight="1" x14ac:dyDescent="0.2">
      <c r="A30" s="44">
        <v>900604350</v>
      </c>
      <c r="B30" s="81" t="s">
        <v>152</v>
      </c>
      <c r="C30" s="82">
        <v>0</v>
      </c>
      <c r="D30" s="83">
        <v>50652439</v>
      </c>
      <c r="E30" s="75">
        <f t="shared" si="3"/>
        <v>50652439</v>
      </c>
      <c r="F30" s="82">
        <v>0</v>
      </c>
      <c r="G30" s="7">
        <v>0</v>
      </c>
      <c r="H30" s="19">
        <f t="shared" si="4"/>
        <v>0</v>
      </c>
      <c r="I30" s="76">
        <v>0</v>
      </c>
      <c r="J30" s="77">
        <v>0</v>
      </c>
      <c r="K30" s="75">
        <f t="shared" si="5"/>
        <v>0</v>
      </c>
      <c r="L30" s="76">
        <v>0</v>
      </c>
      <c r="M30" s="77">
        <v>0</v>
      </c>
      <c r="N30" s="78">
        <f t="shared" si="6"/>
        <v>0</v>
      </c>
      <c r="O30" s="76">
        <v>0</v>
      </c>
      <c r="P30" s="76">
        <v>0</v>
      </c>
      <c r="Q30" s="78">
        <f t="shared" si="7"/>
        <v>0</v>
      </c>
      <c r="R30" s="36">
        <v>0</v>
      </c>
      <c r="S30" s="37">
        <v>0</v>
      </c>
      <c r="T30" s="84">
        <f t="shared" si="8"/>
        <v>0</v>
      </c>
      <c r="U30" s="85">
        <v>17116024</v>
      </c>
      <c r="V30" s="86">
        <v>22572652</v>
      </c>
      <c r="W30" s="84">
        <f t="shared" si="9"/>
        <v>39688676</v>
      </c>
      <c r="X30" s="21">
        <v>0</v>
      </c>
      <c r="Y30" s="22">
        <v>0</v>
      </c>
      <c r="Z30" s="78">
        <f t="shared" si="10"/>
        <v>0</v>
      </c>
      <c r="AA30" s="76">
        <v>3824556</v>
      </c>
      <c r="AB30" s="77">
        <v>0</v>
      </c>
      <c r="AC30" s="78">
        <f t="shared" si="11"/>
        <v>3824556</v>
      </c>
      <c r="AD30" s="87"/>
      <c r="AE30" s="88"/>
      <c r="AF30" s="84"/>
      <c r="AG30" s="76"/>
      <c r="AH30" s="77"/>
      <c r="AI30" s="88"/>
      <c r="AJ30" s="77"/>
      <c r="AK30" s="77"/>
      <c r="AL30" s="88">
        <f t="shared" si="12"/>
        <v>0</v>
      </c>
      <c r="AM30" s="88">
        <f t="shared" si="13"/>
        <v>20940580</v>
      </c>
      <c r="AN30" s="88">
        <f t="shared" si="14"/>
        <v>73225091</v>
      </c>
      <c r="AO30" s="84">
        <f t="shared" si="15"/>
        <v>94165671</v>
      </c>
    </row>
    <row r="31" spans="1:41" s="46" customFormat="1" ht="12" customHeight="1" x14ac:dyDescent="0.2">
      <c r="A31" s="44">
        <v>900935126</v>
      </c>
      <c r="B31" s="81" t="s">
        <v>171</v>
      </c>
      <c r="C31" s="82">
        <v>0</v>
      </c>
      <c r="D31" s="83">
        <v>209670996</v>
      </c>
      <c r="E31" s="75">
        <f t="shared" si="3"/>
        <v>209670996</v>
      </c>
      <c r="F31" s="82">
        <v>0</v>
      </c>
      <c r="G31" s="7">
        <v>146296423</v>
      </c>
      <c r="H31" s="19">
        <f t="shared" si="4"/>
        <v>146296423</v>
      </c>
      <c r="I31" s="76">
        <v>125584993</v>
      </c>
      <c r="J31" s="77">
        <v>0</v>
      </c>
      <c r="K31" s="75">
        <f t="shared" si="5"/>
        <v>125584993</v>
      </c>
      <c r="L31" s="76">
        <v>25703731</v>
      </c>
      <c r="M31" s="77">
        <v>43466380</v>
      </c>
      <c r="N31" s="78">
        <f t="shared" si="6"/>
        <v>69170111</v>
      </c>
      <c r="O31" s="76">
        <v>0</v>
      </c>
      <c r="P31" s="76">
        <v>0</v>
      </c>
      <c r="Q31" s="78">
        <f t="shared" si="7"/>
        <v>0</v>
      </c>
      <c r="R31" s="36">
        <v>22144102</v>
      </c>
      <c r="S31" s="37">
        <v>0</v>
      </c>
      <c r="T31" s="84">
        <f t="shared" si="8"/>
        <v>22144102</v>
      </c>
      <c r="U31" s="85">
        <v>72679939</v>
      </c>
      <c r="V31" s="86">
        <v>87842440</v>
      </c>
      <c r="W31" s="84">
        <f t="shared" si="9"/>
        <v>160522379</v>
      </c>
      <c r="X31" s="21">
        <v>0</v>
      </c>
      <c r="Y31" s="22">
        <v>0</v>
      </c>
      <c r="Z31" s="78">
        <f t="shared" si="10"/>
        <v>0</v>
      </c>
      <c r="AA31" s="76">
        <v>0</v>
      </c>
      <c r="AB31" s="77">
        <v>0</v>
      </c>
      <c r="AC31" s="78">
        <f t="shared" si="11"/>
        <v>0</v>
      </c>
      <c r="AD31" s="87"/>
      <c r="AE31" s="88"/>
      <c r="AF31" s="84"/>
      <c r="AG31" s="76"/>
      <c r="AH31" s="77"/>
      <c r="AI31" s="88"/>
      <c r="AJ31" s="77"/>
      <c r="AK31" s="77"/>
      <c r="AL31" s="88">
        <f t="shared" si="12"/>
        <v>0</v>
      </c>
      <c r="AM31" s="88">
        <f t="shared" si="13"/>
        <v>246112765</v>
      </c>
      <c r="AN31" s="88">
        <f t="shared" si="14"/>
        <v>487276239</v>
      </c>
      <c r="AO31" s="84">
        <f t="shared" si="15"/>
        <v>733389004</v>
      </c>
    </row>
    <row r="32" spans="1:41" s="46" customFormat="1" ht="12" customHeight="1" x14ac:dyDescent="0.2">
      <c r="A32" s="44">
        <v>839000495</v>
      </c>
      <c r="B32" s="81" t="s">
        <v>155</v>
      </c>
      <c r="C32" s="82">
        <v>0</v>
      </c>
      <c r="D32" s="83">
        <v>0</v>
      </c>
      <c r="E32" s="75">
        <f t="shared" si="3"/>
        <v>0</v>
      </c>
      <c r="F32" s="82">
        <v>0</v>
      </c>
      <c r="G32" s="7">
        <v>4939736</v>
      </c>
      <c r="H32" s="19">
        <f t="shared" si="4"/>
        <v>4939736</v>
      </c>
      <c r="I32" s="76">
        <v>0</v>
      </c>
      <c r="J32" s="77">
        <v>42700</v>
      </c>
      <c r="K32" s="75">
        <f t="shared" si="5"/>
        <v>42700</v>
      </c>
      <c r="L32" s="76">
        <v>0</v>
      </c>
      <c r="M32" s="77">
        <v>0</v>
      </c>
      <c r="N32" s="78">
        <f t="shared" si="6"/>
        <v>0</v>
      </c>
      <c r="O32" s="76">
        <v>0</v>
      </c>
      <c r="P32" s="76">
        <v>0</v>
      </c>
      <c r="Q32" s="78">
        <f t="shared" si="7"/>
        <v>0</v>
      </c>
      <c r="R32" s="36">
        <v>0</v>
      </c>
      <c r="S32" s="37">
        <v>522260</v>
      </c>
      <c r="T32" s="84">
        <f t="shared" si="8"/>
        <v>522260</v>
      </c>
      <c r="U32" s="85">
        <v>0</v>
      </c>
      <c r="V32" s="86">
        <v>20557191</v>
      </c>
      <c r="W32" s="84">
        <f t="shared" si="9"/>
        <v>20557191</v>
      </c>
      <c r="X32" s="21">
        <v>0</v>
      </c>
      <c r="Y32" s="22">
        <v>93500</v>
      </c>
      <c r="Z32" s="78">
        <f t="shared" si="10"/>
        <v>93500</v>
      </c>
      <c r="AA32" s="76">
        <v>0</v>
      </c>
      <c r="AB32" s="77">
        <v>0</v>
      </c>
      <c r="AC32" s="78">
        <f t="shared" si="11"/>
        <v>0</v>
      </c>
      <c r="AD32" s="87"/>
      <c r="AE32" s="88"/>
      <c r="AF32" s="84"/>
      <c r="AG32" s="76"/>
      <c r="AH32" s="77"/>
      <c r="AI32" s="88"/>
      <c r="AJ32" s="77"/>
      <c r="AK32" s="77"/>
      <c r="AL32" s="88">
        <f t="shared" si="12"/>
        <v>0</v>
      </c>
      <c r="AM32" s="88">
        <f t="shared" si="13"/>
        <v>0</v>
      </c>
      <c r="AN32" s="88">
        <f t="shared" si="14"/>
        <v>26155387</v>
      </c>
      <c r="AO32" s="84">
        <f t="shared" si="15"/>
        <v>26155387</v>
      </c>
    </row>
    <row r="33" spans="1:41" s="46" customFormat="1" ht="12" customHeight="1" x14ac:dyDescent="0.2">
      <c r="A33" s="44">
        <v>891280008</v>
      </c>
      <c r="B33" s="81" t="s">
        <v>253</v>
      </c>
      <c r="C33" s="82">
        <v>0</v>
      </c>
      <c r="D33" s="83">
        <v>0</v>
      </c>
      <c r="E33" s="75">
        <f t="shared" si="3"/>
        <v>0</v>
      </c>
      <c r="F33" s="82">
        <v>0</v>
      </c>
      <c r="G33" s="7">
        <v>0</v>
      </c>
      <c r="H33" s="19">
        <f t="shared" si="4"/>
        <v>0</v>
      </c>
      <c r="I33" s="76">
        <v>0</v>
      </c>
      <c r="J33" s="77">
        <v>0</v>
      </c>
      <c r="K33" s="75">
        <f t="shared" si="5"/>
        <v>0</v>
      </c>
      <c r="L33" s="76">
        <v>0</v>
      </c>
      <c r="M33" s="77">
        <v>0</v>
      </c>
      <c r="N33" s="78">
        <f t="shared" si="6"/>
        <v>0</v>
      </c>
      <c r="O33" s="76">
        <v>0</v>
      </c>
      <c r="P33" s="76">
        <v>0</v>
      </c>
      <c r="Q33" s="78">
        <f t="shared" si="7"/>
        <v>0</v>
      </c>
      <c r="R33" s="36">
        <v>0</v>
      </c>
      <c r="S33" s="37">
        <v>0</v>
      </c>
      <c r="T33" s="84">
        <f t="shared" si="8"/>
        <v>0</v>
      </c>
      <c r="U33" s="85">
        <v>0</v>
      </c>
      <c r="V33" s="86">
        <v>0</v>
      </c>
      <c r="W33" s="84">
        <f>U33+V33</f>
        <v>0</v>
      </c>
      <c r="X33" s="21">
        <v>0</v>
      </c>
      <c r="Y33" s="22">
        <v>0</v>
      </c>
      <c r="Z33" s="78">
        <f t="shared" si="10"/>
        <v>0</v>
      </c>
      <c r="AA33" s="76">
        <v>0</v>
      </c>
      <c r="AB33" s="77">
        <v>0</v>
      </c>
      <c r="AC33" s="78">
        <f t="shared" si="11"/>
        <v>0</v>
      </c>
      <c r="AD33" s="87"/>
      <c r="AE33" s="88"/>
      <c r="AF33" s="84"/>
      <c r="AG33" s="76"/>
      <c r="AH33" s="77"/>
      <c r="AI33" s="88"/>
      <c r="AJ33" s="77"/>
      <c r="AK33" s="77"/>
      <c r="AL33" s="88">
        <f t="shared" si="12"/>
        <v>0</v>
      </c>
      <c r="AM33" s="88">
        <f t="shared" si="13"/>
        <v>0</v>
      </c>
      <c r="AN33" s="88">
        <f t="shared" si="14"/>
        <v>0</v>
      </c>
      <c r="AO33" s="84">
        <f t="shared" si="15"/>
        <v>0</v>
      </c>
    </row>
    <row r="34" spans="1:41" s="46" customFormat="1" ht="12" customHeight="1" x14ac:dyDescent="0.2">
      <c r="A34" s="44">
        <v>817001773</v>
      </c>
      <c r="B34" s="89" t="s">
        <v>44</v>
      </c>
      <c r="C34" s="82">
        <v>0</v>
      </c>
      <c r="D34" s="83">
        <v>0</v>
      </c>
      <c r="E34" s="75">
        <f t="shared" ref="E34:E40" si="16">C34+D34</f>
        <v>0</v>
      </c>
      <c r="F34" s="82">
        <v>0</v>
      </c>
      <c r="G34" s="7">
        <v>444930</v>
      </c>
      <c r="H34" s="19">
        <f t="shared" si="4"/>
        <v>444930</v>
      </c>
      <c r="I34" s="76">
        <v>0</v>
      </c>
      <c r="J34" s="77">
        <v>0</v>
      </c>
      <c r="K34" s="75">
        <f t="shared" si="5"/>
        <v>0</v>
      </c>
      <c r="L34" s="76">
        <v>0</v>
      </c>
      <c r="M34" s="77">
        <v>0</v>
      </c>
      <c r="N34" s="78">
        <f t="shared" si="6"/>
        <v>0</v>
      </c>
      <c r="O34" s="76">
        <v>0</v>
      </c>
      <c r="P34" s="76">
        <v>0</v>
      </c>
      <c r="Q34" s="78">
        <f t="shared" si="7"/>
        <v>0</v>
      </c>
      <c r="R34" s="38">
        <v>0</v>
      </c>
      <c r="S34" s="39">
        <v>0</v>
      </c>
      <c r="T34" s="90">
        <f t="shared" si="8"/>
        <v>0</v>
      </c>
      <c r="U34" s="91">
        <v>0</v>
      </c>
      <c r="V34" s="92">
        <v>0</v>
      </c>
      <c r="W34" s="90">
        <f t="shared" si="9"/>
        <v>0</v>
      </c>
      <c r="X34" s="21">
        <v>0</v>
      </c>
      <c r="Y34" s="22">
        <v>0</v>
      </c>
      <c r="Z34" s="78">
        <f t="shared" si="10"/>
        <v>0</v>
      </c>
      <c r="AA34" s="76">
        <v>0</v>
      </c>
      <c r="AB34" s="77">
        <v>0</v>
      </c>
      <c r="AC34" s="78">
        <f t="shared" si="11"/>
        <v>0</v>
      </c>
      <c r="AD34" s="93"/>
      <c r="AE34" s="94"/>
      <c r="AF34" s="90"/>
      <c r="AG34" s="95"/>
      <c r="AH34" s="96"/>
      <c r="AI34" s="94"/>
      <c r="AJ34" s="77"/>
      <c r="AK34" s="77"/>
      <c r="AL34" s="94"/>
      <c r="AM34" s="88">
        <f t="shared" si="13"/>
        <v>0</v>
      </c>
      <c r="AN34" s="88">
        <f t="shared" si="14"/>
        <v>444930</v>
      </c>
      <c r="AO34" s="84">
        <f t="shared" si="15"/>
        <v>444930</v>
      </c>
    </row>
    <row r="35" spans="1:41" s="46" customFormat="1" ht="12" customHeight="1" x14ac:dyDescent="0.2">
      <c r="A35" s="44">
        <v>860009578</v>
      </c>
      <c r="B35" s="89" t="s">
        <v>85</v>
      </c>
      <c r="C35" s="97">
        <v>0</v>
      </c>
      <c r="D35" s="98">
        <v>0</v>
      </c>
      <c r="E35" s="75">
        <f t="shared" si="16"/>
        <v>0</v>
      </c>
      <c r="F35" s="97">
        <v>0</v>
      </c>
      <c r="G35" s="8">
        <v>0</v>
      </c>
      <c r="H35" s="19">
        <f t="shared" si="4"/>
        <v>0</v>
      </c>
      <c r="I35" s="76">
        <v>0</v>
      </c>
      <c r="J35" s="77">
        <v>0</v>
      </c>
      <c r="K35" s="75">
        <f t="shared" si="5"/>
        <v>0</v>
      </c>
      <c r="L35" s="76">
        <v>0</v>
      </c>
      <c r="M35" s="77">
        <v>0</v>
      </c>
      <c r="N35" s="78">
        <f t="shared" si="6"/>
        <v>0</v>
      </c>
      <c r="O35" s="76">
        <v>3717047</v>
      </c>
      <c r="P35" s="76">
        <v>0</v>
      </c>
      <c r="Q35" s="78">
        <f t="shared" ref="Q35:Q39" si="17">P35+O35</f>
        <v>3717047</v>
      </c>
      <c r="R35" s="38">
        <v>0</v>
      </c>
      <c r="S35" s="39">
        <v>0</v>
      </c>
      <c r="T35" s="90">
        <f t="shared" si="8"/>
        <v>0</v>
      </c>
      <c r="U35" s="91">
        <v>0</v>
      </c>
      <c r="V35" s="92">
        <v>0</v>
      </c>
      <c r="W35" s="90">
        <f t="shared" si="9"/>
        <v>0</v>
      </c>
      <c r="X35" s="21">
        <v>0</v>
      </c>
      <c r="Y35" s="22">
        <v>0</v>
      </c>
      <c r="Z35" s="78">
        <f t="shared" si="10"/>
        <v>0</v>
      </c>
      <c r="AA35" s="76">
        <v>0</v>
      </c>
      <c r="AB35" s="77">
        <v>0</v>
      </c>
      <c r="AC35" s="78">
        <f t="shared" si="11"/>
        <v>0</v>
      </c>
      <c r="AD35" s="93"/>
      <c r="AE35" s="94"/>
      <c r="AF35" s="90"/>
      <c r="AG35" s="95"/>
      <c r="AH35" s="96"/>
      <c r="AI35" s="94"/>
      <c r="AJ35" s="77"/>
      <c r="AK35" s="77"/>
      <c r="AL35" s="94"/>
      <c r="AM35" s="88">
        <f t="shared" si="13"/>
        <v>3717047</v>
      </c>
      <c r="AN35" s="88">
        <f t="shared" si="14"/>
        <v>0</v>
      </c>
      <c r="AO35" s="84">
        <f t="shared" si="15"/>
        <v>3717047</v>
      </c>
    </row>
    <row r="36" spans="1:41" s="46" customFormat="1" ht="12" customHeight="1" x14ac:dyDescent="0.2">
      <c r="A36" s="44">
        <v>890903790</v>
      </c>
      <c r="B36" s="89" t="s">
        <v>84</v>
      </c>
      <c r="C36" s="97">
        <v>0</v>
      </c>
      <c r="D36" s="98">
        <v>0</v>
      </c>
      <c r="E36" s="75">
        <f t="shared" si="16"/>
        <v>0</v>
      </c>
      <c r="F36" s="97">
        <v>0</v>
      </c>
      <c r="G36" s="8">
        <v>0</v>
      </c>
      <c r="H36" s="19">
        <f t="shared" si="4"/>
        <v>0</v>
      </c>
      <c r="I36" s="76">
        <v>0</v>
      </c>
      <c r="J36" s="77">
        <v>0</v>
      </c>
      <c r="K36" s="75">
        <f t="shared" si="5"/>
        <v>0</v>
      </c>
      <c r="L36" s="76">
        <v>0</v>
      </c>
      <c r="M36" s="77">
        <v>0</v>
      </c>
      <c r="N36" s="78">
        <f t="shared" si="6"/>
        <v>0</v>
      </c>
      <c r="O36" s="76">
        <v>4069714</v>
      </c>
      <c r="P36" s="76">
        <v>0</v>
      </c>
      <c r="Q36" s="78">
        <f t="shared" si="17"/>
        <v>4069714</v>
      </c>
      <c r="R36" s="38">
        <v>0</v>
      </c>
      <c r="S36" s="39">
        <v>0</v>
      </c>
      <c r="T36" s="90">
        <f t="shared" si="8"/>
        <v>0</v>
      </c>
      <c r="U36" s="91">
        <v>0</v>
      </c>
      <c r="V36" s="92">
        <v>0</v>
      </c>
      <c r="W36" s="90">
        <f t="shared" si="9"/>
        <v>0</v>
      </c>
      <c r="X36" s="21">
        <v>0</v>
      </c>
      <c r="Y36" s="22">
        <v>0</v>
      </c>
      <c r="Z36" s="78">
        <f t="shared" si="10"/>
        <v>0</v>
      </c>
      <c r="AA36" s="76">
        <v>0</v>
      </c>
      <c r="AB36" s="77">
        <v>0</v>
      </c>
      <c r="AC36" s="78">
        <f t="shared" si="11"/>
        <v>0</v>
      </c>
      <c r="AD36" s="93"/>
      <c r="AE36" s="94"/>
      <c r="AF36" s="90"/>
      <c r="AG36" s="95"/>
      <c r="AH36" s="96"/>
      <c r="AI36" s="94"/>
      <c r="AJ36" s="77"/>
      <c r="AK36" s="77"/>
      <c r="AL36" s="94"/>
      <c r="AM36" s="88">
        <f t="shared" si="13"/>
        <v>4069714</v>
      </c>
      <c r="AN36" s="88">
        <f t="shared" si="14"/>
        <v>0</v>
      </c>
      <c r="AO36" s="84">
        <f t="shared" si="15"/>
        <v>4069714</v>
      </c>
    </row>
    <row r="37" spans="1:41" s="46" customFormat="1" ht="12" customHeight="1" x14ac:dyDescent="0.2">
      <c r="A37" s="44">
        <v>860002183</v>
      </c>
      <c r="B37" s="81" t="s">
        <v>183</v>
      </c>
      <c r="C37" s="97">
        <v>0</v>
      </c>
      <c r="D37" s="98">
        <v>0</v>
      </c>
      <c r="E37" s="75">
        <f t="shared" si="16"/>
        <v>0</v>
      </c>
      <c r="F37" s="97">
        <v>0</v>
      </c>
      <c r="G37" s="8">
        <v>0</v>
      </c>
      <c r="H37" s="19">
        <f t="shared" si="4"/>
        <v>0</v>
      </c>
      <c r="I37" s="76">
        <v>0</v>
      </c>
      <c r="J37" s="77">
        <v>0</v>
      </c>
      <c r="K37" s="75">
        <f t="shared" si="5"/>
        <v>0</v>
      </c>
      <c r="L37" s="76">
        <v>0</v>
      </c>
      <c r="M37" s="77">
        <v>0</v>
      </c>
      <c r="N37" s="78">
        <f t="shared" si="6"/>
        <v>0</v>
      </c>
      <c r="O37" s="76">
        <v>0</v>
      </c>
      <c r="P37" s="76">
        <v>0</v>
      </c>
      <c r="Q37" s="78">
        <f t="shared" si="17"/>
        <v>0</v>
      </c>
      <c r="R37" s="38">
        <v>0</v>
      </c>
      <c r="S37" s="39">
        <v>0</v>
      </c>
      <c r="T37" s="90">
        <f t="shared" si="8"/>
        <v>0</v>
      </c>
      <c r="U37" s="91">
        <v>0</v>
      </c>
      <c r="V37" s="92">
        <v>0</v>
      </c>
      <c r="W37" s="90">
        <f t="shared" si="9"/>
        <v>0</v>
      </c>
      <c r="X37" s="21">
        <v>192793</v>
      </c>
      <c r="Y37" s="22">
        <v>0</v>
      </c>
      <c r="Z37" s="78">
        <f t="shared" ref="Z37" si="18">SUM(X37:Y37)</f>
        <v>192793</v>
      </c>
      <c r="AA37" s="76">
        <v>0</v>
      </c>
      <c r="AB37" s="77">
        <v>0</v>
      </c>
      <c r="AC37" s="78">
        <f t="shared" si="11"/>
        <v>0</v>
      </c>
      <c r="AD37" s="93"/>
      <c r="AE37" s="94"/>
      <c r="AF37" s="90"/>
      <c r="AG37" s="95"/>
      <c r="AH37" s="96"/>
      <c r="AI37" s="94"/>
      <c r="AJ37" s="77"/>
      <c r="AK37" s="77"/>
      <c r="AL37" s="94"/>
      <c r="AM37" s="88">
        <f t="shared" ref="AM37" si="19">C37+F37+I37+L37+O37+R37+U37+X37+AA37+AD37+AG37+AJ37</f>
        <v>192793</v>
      </c>
      <c r="AN37" s="88">
        <f t="shared" ref="AN37" si="20">D37+G37+J37+M37+P37+S37+V37+Y37+AB37+AE37+AH37+AK37</f>
        <v>0</v>
      </c>
      <c r="AO37" s="84">
        <f t="shared" ref="AO37" si="21">AM37+AN37</f>
        <v>192793</v>
      </c>
    </row>
    <row r="38" spans="1:41" s="46" customFormat="1" ht="12" customHeight="1" x14ac:dyDescent="0.2">
      <c r="A38" s="44">
        <v>891180008</v>
      </c>
      <c r="B38" s="89" t="s">
        <v>269</v>
      </c>
      <c r="C38" s="97">
        <v>0</v>
      </c>
      <c r="D38" s="98">
        <v>0</v>
      </c>
      <c r="E38" s="75">
        <f t="shared" si="16"/>
        <v>0</v>
      </c>
      <c r="F38" s="97">
        <v>0</v>
      </c>
      <c r="G38" s="8">
        <v>0</v>
      </c>
      <c r="H38" s="19">
        <f t="shared" si="4"/>
        <v>0</v>
      </c>
      <c r="I38" s="76">
        <v>0</v>
      </c>
      <c r="J38" s="77">
        <v>0</v>
      </c>
      <c r="K38" s="75">
        <f t="shared" si="5"/>
        <v>0</v>
      </c>
      <c r="L38" s="76">
        <v>0</v>
      </c>
      <c r="M38" s="77">
        <v>0</v>
      </c>
      <c r="N38" s="78">
        <f t="shared" si="6"/>
        <v>0</v>
      </c>
      <c r="O38" s="76">
        <v>0</v>
      </c>
      <c r="P38" s="76">
        <v>66427250</v>
      </c>
      <c r="Q38" s="78">
        <f t="shared" si="17"/>
        <v>66427250</v>
      </c>
      <c r="R38" s="38">
        <v>0</v>
      </c>
      <c r="S38" s="39">
        <v>0</v>
      </c>
      <c r="T38" s="90">
        <f t="shared" si="8"/>
        <v>0</v>
      </c>
      <c r="U38" s="91">
        <v>0</v>
      </c>
      <c r="V38" s="92">
        <v>0</v>
      </c>
      <c r="W38" s="90">
        <f t="shared" si="9"/>
        <v>0</v>
      </c>
      <c r="X38" s="21">
        <v>0</v>
      </c>
      <c r="Y38" s="22">
        <v>0</v>
      </c>
      <c r="Z38" s="78">
        <f t="shared" si="10"/>
        <v>0</v>
      </c>
      <c r="AA38" s="76">
        <v>0</v>
      </c>
      <c r="AB38" s="77">
        <v>0</v>
      </c>
      <c r="AC38" s="78">
        <f t="shared" si="11"/>
        <v>0</v>
      </c>
      <c r="AD38" s="93"/>
      <c r="AE38" s="94"/>
      <c r="AF38" s="90"/>
      <c r="AG38" s="95"/>
      <c r="AH38" s="96"/>
      <c r="AI38" s="94"/>
      <c r="AJ38" s="77"/>
      <c r="AK38" s="77"/>
      <c r="AL38" s="94"/>
      <c r="AM38" s="88">
        <f t="shared" si="13"/>
        <v>0</v>
      </c>
      <c r="AN38" s="88">
        <f t="shared" si="14"/>
        <v>66427250</v>
      </c>
      <c r="AO38" s="84">
        <f t="shared" si="15"/>
        <v>66427250</v>
      </c>
    </row>
    <row r="39" spans="1:41" s="46" customFormat="1" ht="12" customHeight="1" x14ac:dyDescent="0.2">
      <c r="A39" s="44">
        <v>892115006</v>
      </c>
      <c r="B39" s="89" t="s">
        <v>270</v>
      </c>
      <c r="C39" s="97">
        <v>0</v>
      </c>
      <c r="D39" s="98">
        <v>0</v>
      </c>
      <c r="E39" s="75">
        <f t="shared" si="16"/>
        <v>0</v>
      </c>
      <c r="F39" s="97">
        <v>0</v>
      </c>
      <c r="G39" s="8">
        <v>0</v>
      </c>
      <c r="H39" s="19">
        <f t="shared" si="4"/>
        <v>0</v>
      </c>
      <c r="I39" s="76">
        <v>0</v>
      </c>
      <c r="J39" s="77">
        <v>0</v>
      </c>
      <c r="K39" s="75">
        <f t="shared" si="5"/>
        <v>0</v>
      </c>
      <c r="L39" s="76">
        <v>0</v>
      </c>
      <c r="M39" s="77">
        <v>0</v>
      </c>
      <c r="N39" s="78">
        <f t="shared" si="6"/>
        <v>0</v>
      </c>
      <c r="O39" s="76">
        <v>0</v>
      </c>
      <c r="P39" s="76">
        <v>1000000</v>
      </c>
      <c r="Q39" s="78">
        <f t="shared" si="17"/>
        <v>1000000</v>
      </c>
      <c r="R39" s="38">
        <v>0</v>
      </c>
      <c r="S39" s="39">
        <v>0</v>
      </c>
      <c r="T39" s="90">
        <f t="shared" si="8"/>
        <v>0</v>
      </c>
      <c r="U39" s="91">
        <v>0</v>
      </c>
      <c r="V39" s="92">
        <v>0</v>
      </c>
      <c r="W39" s="90">
        <f t="shared" si="9"/>
        <v>0</v>
      </c>
      <c r="X39" s="21">
        <v>0</v>
      </c>
      <c r="Y39" s="22">
        <v>0</v>
      </c>
      <c r="Z39" s="78">
        <f t="shared" si="10"/>
        <v>0</v>
      </c>
      <c r="AA39" s="76">
        <v>0</v>
      </c>
      <c r="AB39" s="77">
        <v>0</v>
      </c>
      <c r="AC39" s="78">
        <f t="shared" si="11"/>
        <v>0</v>
      </c>
      <c r="AD39" s="93"/>
      <c r="AE39" s="94"/>
      <c r="AF39" s="90"/>
      <c r="AG39" s="95"/>
      <c r="AH39" s="96"/>
      <c r="AI39" s="94"/>
      <c r="AJ39" s="77"/>
      <c r="AK39" s="77"/>
      <c r="AL39" s="94"/>
      <c r="AM39" s="88">
        <f t="shared" si="13"/>
        <v>0</v>
      </c>
      <c r="AN39" s="88">
        <f t="shared" si="14"/>
        <v>1000000</v>
      </c>
      <c r="AO39" s="84">
        <f t="shared" si="15"/>
        <v>1000000</v>
      </c>
    </row>
    <row r="40" spans="1:41" s="46" customFormat="1" ht="12" customHeight="1" x14ac:dyDescent="0.2">
      <c r="A40" s="44">
        <v>901037916</v>
      </c>
      <c r="B40" s="89" t="s">
        <v>56</v>
      </c>
      <c r="C40" s="97">
        <v>0</v>
      </c>
      <c r="D40" s="98">
        <v>0</v>
      </c>
      <c r="E40" s="75">
        <f t="shared" si="16"/>
        <v>0</v>
      </c>
      <c r="F40" s="97">
        <v>0</v>
      </c>
      <c r="G40" s="8">
        <v>0</v>
      </c>
      <c r="H40" s="19">
        <f t="shared" si="4"/>
        <v>0</v>
      </c>
      <c r="I40" s="76">
        <v>0</v>
      </c>
      <c r="J40" s="77">
        <v>0</v>
      </c>
      <c r="K40" s="75">
        <f t="shared" si="5"/>
        <v>0</v>
      </c>
      <c r="L40" s="76">
        <v>0</v>
      </c>
      <c r="M40" s="77">
        <v>1406222106</v>
      </c>
      <c r="N40" s="78">
        <f t="shared" ref="N40" si="22">SUM(L40:M40)</f>
        <v>1406222106</v>
      </c>
      <c r="O40" s="76">
        <v>0</v>
      </c>
      <c r="P40" s="76">
        <v>0</v>
      </c>
      <c r="Q40" s="78">
        <f t="shared" si="7"/>
        <v>0</v>
      </c>
      <c r="R40" s="38">
        <v>0</v>
      </c>
      <c r="S40" s="39">
        <v>0</v>
      </c>
      <c r="T40" s="90">
        <f t="shared" si="8"/>
        <v>0</v>
      </c>
      <c r="U40" s="91">
        <v>0</v>
      </c>
      <c r="V40" s="92">
        <v>0</v>
      </c>
      <c r="W40" s="90">
        <f t="shared" si="9"/>
        <v>0</v>
      </c>
      <c r="X40" s="21">
        <v>0</v>
      </c>
      <c r="Y40" s="22">
        <v>0</v>
      </c>
      <c r="Z40" s="78">
        <f t="shared" si="10"/>
        <v>0</v>
      </c>
      <c r="AA40" s="76">
        <v>0</v>
      </c>
      <c r="AB40" s="77">
        <v>77723001</v>
      </c>
      <c r="AC40" s="78">
        <f t="shared" si="11"/>
        <v>77723001</v>
      </c>
      <c r="AD40" s="93"/>
      <c r="AE40" s="94"/>
      <c r="AF40" s="90"/>
      <c r="AG40" s="95"/>
      <c r="AH40" s="96"/>
      <c r="AI40" s="94"/>
      <c r="AJ40" s="77"/>
      <c r="AK40" s="77"/>
      <c r="AL40" s="94"/>
      <c r="AM40" s="88">
        <f t="shared" si="13"/>
        <v>0</v>
      </c>
      <c r="AN40" s="88">
        <f t="shared" si="14"/>
        <v>1483945107</v>
      </c>
      <c r="AO40" s="84">
        <f t="shared" si="15"/>
        <v>1483945107</v>
      </c>
    </row>
    <row r="41" spans="1:41" s="46" customFormat="1" ht="12" customHeight="1" x14ac:dyDescent="0.2">
      <c r="A41" s="44">
        <v>800149384</v>
      </c>
      <c r="B41" s="89" t="s">
        <v>263</v>
      </c>
      <c r="C41" s="97">
        <v>0</v>
      </c>
      <c r="D41" s="98">
        <v>0</v>
      </c>
      <c r="E41" s="75">
        <v>0</v>
      </c>
      <c r="F41" s="97">
        <v>0</v>
      </c>
      <c r="G41" s="8">
        <v>0</v>
      </c>
      <c r="H41" s="19">
        <v>0</v>
      </c>
      <c r="I41" s="76">
        <v>0</v>
      </c>
      <c r="J41" s="77">
        <v>0</v>
      </c>
      <c r="K41" s="75">
        <v>0</v>
      </c>
      <c r="L41" s="76">
        <v>0</v>
      </c>
      <c r="M41" s="77">
        <v>0</v>
      </c>
      <c r="N41" s="78">
        <v>0</v>
      </c>
      <c r="O41" s="76">
        <v>0</v>
      </c>
      <c r="P41" s="76">
        <v>0</v>
      </c>
      <c r="Q41" s="78">
        <v>0</v>
      </c>
      <c r="R41" s="38">
        <v>0</v>
      </c>
      <c r="S41" s="39">
        <v>0</v>
      </c>
      <c r="T41" s="90">
        <v>0</v>
      </c>
      <c r="U41" s="91">
        <v>0</v>
      </c>
      <c r="V41" s="92">
        <v>0</v>
      </c>
      <c r="W41" s="90">
        <v>0</v>
      </c>
      <c r="X41" s="21">
        <v>0</v>
      </c>
      <c r="Y41" s="22">
        <v>0</v>
      </c>
      <c r="Z41" s="78">
        <v>0</v>
      </c>
      <c r="AA41" s="76">
        <v>0</v>
      </c>
      <c r="AB41" s="77">
        <v>3745800</v>
      </c>
      <c r="AC41" s="78">
        <f t="shared" ref="AC41" si="23">AA41+AB41</f>
        <v>3745800</v>
      </c>
      <c r="AD41" s="93"/>
      <c r="AE41" s="94"/>
      <c r="AF41" s="90"/>
      <c r="AG41" s="95"/>
      <c r="AH41" s="96"/>
      <c r="AI41" s="94"/>
      <c r="AJ41" s="77"/>
      <c r="AK41" s="77"/>
      <c r="AL41" s="94"/>
      <c r="AM41" s="88">
        <f t="shared" ref="AM41" si="24">C41+F41+I41+L41+O41+R41+U41+X41+AA41+AD41+AG41+AJ41</f>
        <v>0</v>
      </c>
      <c r="AN41" s="88">
        <f t="shared" ref="AN41" si="25">D41+G41+J41+M41+P41+S41+V41+Y41+AB41+AE41+AH41+AK41</f>
        <v>3745800</v>
      </c>
      <c r="AO41" s="84">
        <f t="shared" ref="AO41" si="26">AM41+AN41</f>
        <v>3745800</v>
      </c>
    </row>
    <row r="42" spans="1:41" s="46" customFormat="1" ht="12" customHeight="1" thickBot="1" x14ac:dyDescent="0.25">
      <c r="A42" s="44">
        <v>901543211</v>
      </c>
      <c r="B42" s="89" t="s">
        <v>153</v>
      </c>
      <c r="C42" s="97">
        <v>0</v>
      </c>
      <c r="D42" s="98">
        <v>0</v>
      </c>
      <c r="E42" s="75">
        <f t="shared" si="3"/>
        <v>0</v>
      </c>
      <c r="F42" s="97">
        <v>0</v>
      </c>
      <c r="G42" s="8">
        <v>0</v>
      </c>
      <c r="H42" s="19">
        <f t="shared" si="4"/>
        <v>0</v>
      </c>
      <c r="I42" s="76">
        <v>0</v>
      </c>
      <c r="J42" s="77">
        <v>0</v>
      </c>
      <c r="K42" s="75">
        <f t="shared" si="5"/>
        <v>0</v>
      </c>
      <c r="L42" s="76">
        <v>0</v>
      </c>
      <c r="M42" s="77">
        <v>0</v>
      </c>
      <c r="N42" s="78">
        <f t="shared" si="6"/>
        <v>0</v>
      </c>
      <c r="O42" s="76">
        <v>0</v>
      </c>
      <c r="P42" s="76">
        <v>0</v>
      </c>
      <c r="Q42" s="78">
        <f t="shared" si="7"/>
        <v>0</v>
      </c>
      <c r="R42" s="38">
        <v>0</v>
      </c>
      <c r="S42" s="39">
        <v>0</v>
      </c>
      <c r="T42" s="90">
        <f t="shared" si="8"/>
        <v>0</v>
      </c>
      <c r="U42" s="91">
        <v>0</v>
      </c>
      <c r="V42" s="92">
        <v>0</v>
      </c>
      <c r="W42" s="90">
        <f t="shared" si="9"/>
        <v>0</v>
      </c>
      <c r="X42" s="21">
        <v>0</v>
      </c>
      <c r="Y42" s="22">
        <v>0</v>
      </c>
      <c r="Z42" s="78">
        <f t="shared" si="10"/>
        <v>0</v>
      </c>
      <c r="AA42" s="76">
        <v>0</v>
      </c>
      <c r="AB42" s="77">
        <v>0</v>
      </c>
      <c r="AC42" s="78">
        <f t="shared" si="11"/>
        <v>0</v>
      </c>
      <c r="AD42" s="93"/>
      <c r="AE42" s="94"/>
      <c r="AF42" s="90"/>
      <c r="AG42" s="95"/>
      <c r="AH42" s="96"/>
      <c r="AI42" s="94"/>
      <c r="AJ42" s="77"/>
      <c r="AK42" s="77"/>
      <c r="AL42" s="94">
        <f t="shared" si="12"/>
        <v>0</v>
      </c>
      <c r="AM42" s="94">
        <f t="shared" si="13"/>
        <v>0</v>
      </c>
      <c r="AN42" s="94">
        <f t="shared" si="14"/>
        <v>0</v>
      </c>
      <c r="AO42" s="90">
        <f t="shared" si="15"/>
        <v>0</v>
      </c>
    </row>
    <row r="43" spans="1:41" s="46" customFormat="1" ht="12" customHeight="1" thickBot="1" x14ac:dyDescent="0.25">
      <c r="A43" s="44"/>
      <c r="B43" s="66" t="s">
        <v>14</v>
      </c>
      <c r="C43" s="99">
        <f t="shared" ref="C43:AO43" si="27">SUM(C44:C80)</f>
        <v>818271518</v>
      </c>
      <c r="D43" s="100">
        <f t="shared" si="27"/>
        <v>24274728681.080002</v>
      </c>
      <c r="E43" s="101">
        <f t="shared" si="27"/>
        <v>25093000199.080002</v>
      </c>
      <c r="F43" s="27">
        <f t="shared" si="27"/>
        <v>928926475</v>
      </c>
      <c r="G43" s="28">
        <f t="shared" si="27"/>
        <v>22423902496.810001</v>
      </c>
      <c r="H43" s="29">
        <f t="shared" si="27"/>
        <v>23352828971.810001</v>
      </c>
      <c r="I43" s="99">
        <f t="shared" si="27"/>
        <v>4642663427.96</v>
      </c>
      <c r="J43" s="100">
        <f t="shared" si="27"/>
        <v>19829801564</v>
      </c>
      <c r="K43" s="101">
        <f t="shared" si="27"/>
        <v>24472464991.959999</v>
      </c>
      <c r="L43" s="99">
        <f t="shared" si="27"/>
        <v>23635752490</v>
      </c>
      <c r="M43" s="100">
        <f t="shared" si="27"/>
        <v>2122648105</v>
      </c>
      <c r="N43" s="101">
        <f t="shared" si="27"/>
        <v>25758400595</v>
      </c>
      <c r="O43" s="99">
        <f t="shared" si="27"/>
        <v>12820061416</v>
      </c>
      <c r="P43" s="100">
        <f t="shared" si="27"/>
        <v>6632102729</v>
      </c>
      <c r="Q43" s="101">
        <f t="shared" si="27"/>
        <v>19452164145</v>
      </c>
      <c r="R43" s="27">
        <f>SUM(R44:R80)</f>
        <v>20206199817</v>
      </c>
      <c r="S43" s="28">
        <f t="shared" si="27"/>
        <v>2387046375.0700002</v>
      </c>
      <c r="T43" s="101">
        <f t="shared" si="27"/>
        <v>22593246192.07</v>
      </c>
      <c r="U43" s="99">
        <f t="shared" si="27"/>
        <v>19339179944</v>
      </c>
      <c r="V43" s="100">
        <f t="shared" si="27"/>
        <v>386996720</v>
      </c>
      <c r="W43" s="101">
        <f t="shared" si="27"/>
        <v>19726176664</v>
      </c>
      <c r="X43" s="101">
        <f t="shared" si="27"/>
        <v>21092523808.099998</v>
      </c>
      <c r="Y43" s="101">
        <f t="shared" si="27"/>
        <v>5256381977.8999996</v>
      </c>
      <c r="Z43" s="101">
        <f>SUM(Z44:Z80)</f>
        <v>26348905786</v>
      </c>
      <c r="AA43" s="99">
        <f t="shared" si="27"/>
        <v>19665428286</v>
      </c>
      <c r="AB43" s="100">
        <f>SUM(AB44:AB80)</f>
        <v>3514666659.6599998</v>
      </c>
      <c r="AC43" s="101">
        <f t="shared" si="27"/>
        <v>23180094945.66</v>
      </c>
      <c r="AD43" s="99">
        <f t="shared" si="27"/>
        <v>0</v>
      </c>
      <c r="AE43" s="100">
        <f t="shared" si="27"/>
        <v>0</v>
      </c>
      <c r="AF43" s="101">
        <f>SUM(AF44:AF80)</f>
        <v>0</v>
      </c>
      <c r="AG43" s="99">
        <f t="shared" si="27"/>
        <v>0</v>
      </c>
      <c r="AH43" s="30">
        <f t="shared" si="27"/>
        <v>0</v>
      </c>
      <c r="AI43" s="100">
        <f t="shared" si="27"/>
        <v>0</v>
      </c>
      <c r="AJ43" s="100">
        <f t="shared" si="27"/>
        <v>0</v>
      </c>
      <c r="AK43" s="100">
        <f t="shared" si="27"/>
        <v>0</v>
      </c>
      <c r="AL43" s="100">
        <f>SUM(AL44:AL80)</f>
        <v>0</v>
      </c>
      <c r="AM43" s="100">
        <f t="shared" si="27"/>
        <v>123149007182.06001</v>
      </c>
      <c r="AN43" s="100">
        <f t="shared" si="27"/>
        <v>86828275308.52002</v>
      </c>
      <c r="AO43" s="101">
        <f t="shared" si="27"/>
        <v>209977282490.57999</v>
      </c>
    </row>
    <row r="44" spans="1:41" s="46" customFormat="1" ht="12" customHeight="1" x14ac:dyDescent="0.2">
      <c r="A44" s="44">
        <v>800130907</v>
      </c>
      <c r="B44" s="72" t="s">
        <v>132</v>
      </c>
      <c r="C44" s="73">
        <v>0</v>
      </c>
      <c r="D44" s="74">
        <v>366835042</v>
      </c>
      <c r="E44" s="75">
        <f t="shared" ref="E44:E80" si="28">C44+D44</f>
        <v>366835042</v>
      </c>
      <c r="F44" s="73">
        <f>IFERROR(VLOOKUP(A44,[4]Hoja1!P$18:R$33,2,0),0)</f>
        <v>0</v>
      </c>
      <c r="G44" s="9">
        <f>IFERROR(VLOOKUP(A44,[4]Hoja1!P$18:R$33,3,0),0)</f>
        <v>1305617236</v>
      </c>
      <c r="H44" s="19">
        <f>G44+F44</f>
        <v>1305617236</v>
      </c>
      <c r="I44" s="76">
        <v>0</v>
      </c>
      <c r="J44" s="77">
        <v>224922141</v>
      </c>
      <c r="K44" s="75">
        <f t="shared" si="5"/>
        <v>224922141</v>
      </c>
      <c r="L44" s="76">
        <v>330415536</v>
      </c>
      <c r="M44" s="77">
        <v>0</v>
      </c>
      <c r="N44" s="78">
        <f>M44+L44</f>
        <v>330415536</v>
      </c>
      <c r="O44" s="76">
        <f>IFERROR(VLOOKUP(A44,[3]Hoja1!P$45:S$58,3,0),0)</f>
        <v>136051581</v>
      </c>
      <c r="P44" s="77">
        <f>IFERROR(VLOOKUP(A44,[3]Hoja1!P$45:S$58,4,0),0)</f>
        <v>0</v>
      </c>
      <c r="Q44" s="78">
        <f t="shared" ref="Q44:Q107" si="29">P44+O44</f>
        <v>136051581</v>
      </c>
      <c r="R44" s="34">
        <v>559548708</v>
      </c>
      <c r="S44" s="35">
        <v>0</v>
      </c>
      <c r="T44" s="78">
        <f t="shared" si="8"/>
        <v>559548708</v>
      </c>
      <c r="U44" s="79">
        <v>520353333</v>
      </c>
      <c r="V44" s="77">
        <v>0</v>
      </c>
      <c r="W44" s="90">
        <f t="shared" si="9"/>
        <v>520353333</v>
      </c>
      <c r="X44" s="76">
        <v>161194552</v>
      </c>
      <c r="Y44" s="77">
        <v>0</v>
      </c>
      <c r="Z44" s="78">
        <f t="shared" si="10"/>
        <v>161194552</v>
      </c>
      <c r="AA44" s="76">
        <v>0</v>
      </c>
      <c r="AB44" s="77">
        <v>897149734</v>
      </c>
      <c r="AC44" s="78">
        <f>AA44+AB44</f>
        <v>897149734</v>
      </c>
      <c r="AD44" s="76"/>
      <c r="AE44" s="77"/>
      <c r="AF44" s="78"/>
      <c r="AG44" s="76"/>
      <c r="AH44" s="77"/>
      <c r="AI44" s="77"/>
      <c r="AJ44" s="77"/>
      <c r="AK44" s="77"/>
      <c r="AL44" s="77">
        <f>AJ44+AK44</f>
        <v>0</v>
      </c>
      <c r="AM44" s="77">
        <f t="shared" ref="AM44:AM80" si="30">C44+F44+I44+L44+O44+R44+U44+X44+AA44+AD44+AG44+AJ44</f>
        <v>1707563710</v>
      </c>
      <c r="AN44" s="77">
        <f t="shared" ref="AN44:AN80" si="31">D44+G44+J44+M44+P44+S44+V44+Y44+AB44+AE44+AH44+AK44</f>
        <v>2794524153</v>
      </c>
      <c r="AO44" s="78">
        <f t="shared" ref="AO44:AO80" si="32">AM44+AN44</f>
        <v>4502087863</v>
      </c>
    </row>
    <row r="45" spans="1:41" s="46" customFormat="1" ht="12" customHeight="1" x14ac:dyDescent="0.2">
      <c r="A45" s="44">
        <v>800251440</v>
      </c>
      <c r="B45" s="81" t="s">
        <v>133</v>
      </c>
      <c r="C45" s="73">
        <v>0</v>
      </c>
      <c r="D45" s="74">
        <v>1148626458</v>
      </c>
      <c r="E45" s="75">
        <f t="shared" si="28"/>
        <v>1148626458</v>
      </c>
      <c r="F45" s="82">
        <f>IFERROR(VLOOKUP(A45,[4]Hoja1!P$18:R$33,2,0),0)</f>
        <v>0</v>
      </c>
      <c r="G45" s="7">
        <f>IFERROR(VLOOKUP(A45,[4]Hoja1!P$18:R$33,3,0),0)</f>
        <v>0</v>
      </c>
      <c r="H45" s="18">
        <f t="shared" ref="H45:H108" si="33">G45+F45</f>
        <v>0</v>
      </c>
      <c r="I45" s="76">
        <v>233211504</v>
      </c>
      <c r="J45" s="77">
        <v>82840234</v>
      </c>
      <c r="K45" s="75">
        <f t="shared" si="5"/>
        <v>316051738</v>
      </c>
      <c r="L45" s="76">
        <v>0</v>
      </c>
      <c r="M45" s="77">
        <v>0</v>
      </c>
      <c r="N45" s="78">
        <f t="shared" ref="N45:N90" si="34">M45+L45</f>
        <v>0</v>
      </c>
      <c r="O45" s="76">
        <f>IFERROR(VLOOKUP(A45,[3]Hoja1!P$45:S$58,3,0),0)</f>
        <v>0</v>
      </c>
      <c r="P45" s="77">
        <f>IFERROR(VLOOKUP(A45,[3]Hoja1!P$45:S$58,4,0),0)</f>
        <v>0</v>
      </c>
      <c r="Q45" s="78">
        <f t="shared" si="29"/>
        <v>0</v>
      </c>
      <c r="R45" s="36">
        <v>0</v>
      </c>
      <c r="S45" s="37">
        <v>0</v>
      </c>
      <c r="T45" s="84">
        <f t="shared" si="8"/>
        <v>0</v>
      </c>
      <c r="U45" s="79">
        <v>665322283</v>
      </c>
      <c r="V45" s="77">
        <v>86569520</v>
      </c>
      <c r="W45" s="90">
        <f t="shared" si="9"/>
        <v>751891803</v>
      </c>
      <c r="X45" s="76">
        <v>81200000</v>
      </c>
      <c r="Y45" s="77">
        <v>0</v>
      </c>
      <c r="Z45" s="78">
        <f t="shared" ref="Z45:Z108" si="35">SUM(X45:Y45)</f>
        <v>81200000</v>
      </c>
      <c r="AA45" s="87">
        <v>0</v>
      </c>
      <c r="AB45" s="88">
        <v>0</v>
      </c>
      <c r="AC45" s="78">
        <f t="shared" ref="AC45:AC80" si="36">AA45+AB45</f>
        <v>0</v>
      </c>
      <c r="AD45" s="87"/>
      <c r="AE45" s="88"/>
      <c r="AF45" s="84"/>
      <c r="AG45" s="76"/>
      <c r="AH45" s="77"/>
      <c r="AI45" s="88"/>
      <c r="AJ45" s="88"/>
      <c r="AK45" s="88"/>
      <c r="AL45" s="88">
        <f t="shared" ref="AL45:AL80" si="37">AJ45+AK45</f>
        <v>0</v>
      </c>
      <c r="AM45" s="88">
        <f t="shared" si="30"/>
        <v>979733787</v>
      </c>
      <c r="AN45" s="88">
        <f t="shared" si="31"/>
        <v>1318036212</v>
      </c>
      <c r="AO45" s="84">
        <f t="shared" si="32"/>
        <v>2297769999</v>
      </c>
    </row>
    <row r="46" spans="1:41" s="46" customFormat="1" ht="12" customHeight="1" x14ac:dyDescent="0.2">
      <c r="A46" s="44">
        <v>805001157</v>
      </c>
      <c r="B46" s="81" t="s">
        <v>134</v>
      </c>
      <c r="C46" s="73">
        <v>0</v>
      </c>
      <c r="D46" s="74">
        <v>0</v>
      </c>
      <c r="E46" s="75">
        <f t="shared" si="28"/>
        <v>0</v>
      </c>
      <c r="F46" s="82">
        <f>IFERROR(VLOOKUP(A46,[4]Hoja1!P$18:R$33,2,0),0)</f>
        <v>0</v>
      </c>
      <c r="G46" s="7">
        <f>IFERROR(VLOOKUP(A46,[4]Hoja1!P$18:R$33,3,0),0)</f>
        <v>5566598</v>
      </c>
      <c r="H46" s="18">
        <f t="shared" si="33"/>
        <v>5566598</v>
      </c>
      <c r="I46" s="76">
        <v>0</v>
      </c>
      <c r="J46" s="77">
        <v>0</v>
      </c>
      <c r="K46" s="75">
        <f t="shared" si="5"/>
        <v>0</v>
      </c>
      <c r="L46" s="76">
        <v>0</v>
      </c>
      <c r="M46" s="77">
        <v>0</v>
      </c>
      <c r="N46" s="78">
        <f t="shared" si="34"/>
        <v>0</v>
      </c>
      <c r="O46" s="76">
        <f>IFERROR(VLOOKUP(A46,[3]Hoja1!P$45:S$58,3,0),0)</f>
        <v>0</v>
      </c>
      <c r="P46" s="77">
        <f>IFERROR(VLOOKUP(A46,[3]Hoja1!P$45:S$58,4,0),0)</f>
        <v>0</v>
      </c>
      <c r="Q46" s="78">
        <f t="shared" si="29"/>
        <v>0</v>
      </c>
      <c r="R46" s="36">
        <v>0</v>
      </c>
      <c r="S46" s="37">
        <v>0</v>
      </c>
      <c r="T46" s="84">
        <f t="shared" si="8"/>
        <v>0</v>
      </c>
      <c r="U46" s="79">
        <v>0</v>
      </c>
      <c r="V46" s="77">
        <v>0</v>
      </c>
      <c r="W46" s="90">
        <f t="shared" si="9"/>
        <v>0</v>
      </c>
      <c r="X46" s="76">
        <v>0</v>
      </c>
      <c r="Y46" s="77">
        <v>0</v>
      </c>
      <c r="Z46" s="78">
        <f t="shared" si="35"/>
        <v>0</v>
      </c>
      <c r="AA46" s="87">
        <v>0</v>
      </c>
      <c r="AB46" s="88">
        <v>0</v>
      </c>
      <c r="AC46" s="78">
        <f t="shared" si="36"/>
        <v>0</v>
      </c>
      <c r="AD46" s="87"/>
      <c r="AE46" s="88"/>
      <c r="AF46" s="84"/>
      <c r="AG46" s="76"/>
      <c r="AH46" s="77"/>
      <c r="AI46" s="88"/>
      <c r="AJ46" s="88"/>
      <c r="AK46" s="88"/>
      <c r="AL46" s="88">
        <f t="shared" si="37"/>
        <v>0</v>
      </c>
      <c r="AM46" s="88">
        <f t="shared" si="30"/>
        <v>0</v>
      </c>
      <c r="AN46" s="88">
        <f t="shared" si="31"/>
        <v>5566598</v>
      </c>
      <c r="AO46" s="84">
        <f t="shared" si="32"/>
        <v>5566598</v>
      </c>
    </row>
    <row r="47" spans="1:41" s="46" customFormat="1" ht="12" customHeight="1" x14ac:dyDescent="0.2">
      <c r="A47" s="44">
        <v>806008394</v>
      </c>
      <c r="B47" s="81" t="s">
        <v>135</v>
      </c>
      <c r="C47" s="73">
        <v>0</v>
      </c>
      <c r="D47" s="74">
        <v>406549758</v>
      </c>
      <c r="E47" s="75">
        <f t="shared" si="28"/>
        <v>406549758</v>
      </c>
      <c r="F47" s="82">
        <f>IFERROR(VLOOKUP(A47,[4]Hoja1!P$18:R$33,2,0),0)</f>
        <v>0</v>
      </c>
      <c r="G47" s="7">
        <f>IFERROR(VLOOKUP(A47,[4]Hoja1!P$18:R$33,3,0),0)</f>
        <v>486939277</v>
      </c>
      <c r="H47" s="18">
        <f t="shared" si="33"/>
        <v>486939277</v>
      </c>
      <c r="I47" s="76">
        <v>1000825500</v>
      </c>
      <c r="J47" s="77">
        <v>0</v>
      </c>
      <c r="K47" s="75">
        <f t="shared" si="5"/>
        <v>1000825500</v>
      </c>
      <c r="L47" s="76">
        <v>0</v>
      </c>
      <c r="M47" s="77">
        <v>772346359</v>
      </c>
      <c r="N47" s="78">
        <f t="shared" si="34"/>
        <v>772346359</v>
      </c>
      <c r="O47" s="76">
        <f>IFERROR(VLOOKUP(A47,[3]Hoja1!P$45:S$58,3,0),0)</f>
        <v>300000000</v>
      </c>
      <c r="P47" s="77">
        <f>IFERROR(VLOOKUP(A47,[3]Hoja1!P$45:S$58,4,0),0)</f>
        <v>0</v>
      </c>
      <c r="Q47" s="78">
        <f t="shared" si="29"/>
        <v>300000000</v>
      </c>
      <c r="R47" s="36">
        <v>422722468</v>
      </c>
      <c r="S47" s="37">
        <v>0</v>
      </c>
      <c r="T47" s="84">
        <f t="shared" si="8"/>
        <v>422722468</v>
      </c>
      <c r="U47" s="79">
        <v>0</v>
      </c>
      <c r="V47" s="77">
        <v>0</v>
      </c>
      <c r="W47" s="90">
        <f t="shared" si="9"/>
        <v>0</v>
      </c>
      <c r="X47" s="76">
        <v>0</v>
      </c>
      <c r="Y47" s="77">
        <v>0</v>
      </c>
      <c r="Z47" s="78">
        <f t="shared" si="35"/>
        <v>0</v>
      </c>
      <c r="AA47" s="87">
        <v>0</v>
      </c>
      <c r="AB47" s="88">
        <v>0</v>
      </c>
      <c r="AC47" s="78">
        <f t="shared" si="36"/>
        <v>0</v>
      </c>
      <c r="AD47" s="87"/>
      <c r="AE47" s="88"/>
      <c r="AF47" s="84"/>
      <c r="AG47" s="76"/>
      <c r="AH47" s="77"/>
      <c r="AI47" s="88"/>
      <c r="AJ47" s="88"/>
      <c r="AK47" s="88"/>
      <c r="AL47" s="88">
        <f t="shared" si="37"/>
        <v>0</v>
      </c>
      <c r="AM47" s="88">
        <f t="shared" si="30"/>
        <v>1723547968</v>
      </c>
      <c r="AN47" s="88">
        <f t="shared" si="31"/>
        <v>1665835394</v>
      </c>
      <c r="AO47" s="84">
        <f t="shared" si="32"/>
        <v>3389383362</v>
      </c>
    </row>
    <row r="48" spans="1:41" s="46" customFormat="1" ht="12" customHeight="1" x14ac:dyDescent="0.2">
      <c r="A48" s="44">
        <v>830003564</v>
      </c>
      <c r="B48" s="81" t="s">
        <v>137</v>
      </c>
      <c r="C48" s="73">
        <v>0</v>
      </c>
      <c r="D48" s="74">
        <v>883496607</v>
      </c>
      <c r="E48" s="75">
        <f t="shared" si="28"/>
        <v>883496607</v>
      </c>
      <c r="F48" s="82">
        <f>IFERROR(VLOOKUP(A48,[4]Hoja1!P$18:R$33,2,0),0)</f>
        <v>0</v>
      </c>
      <c r="G48" s="7">
        <f>IFERROR(VLOOKUP(A48,[4]Hoja1!P$18:R$33,3,0),0)</f>
        <v>1612447151</v>
      </c>
      <c r="H48" s="18">
        <f t="shared" si="33"/>
        <v>1612447151</v>
      </c>
      <c r="I48" s="76">
        <v>0</v>
      </c>
      <c r="J48" s="77">
        <v>1898460633</v>
      </c>
      <c r="K48" s="75">
        <f t="shared" si="5"/>
        <v>1898460633</v>
      </c>
      <c r="L48" s="76">
        <v>2016497416</v>
      </c>
      <c r="M48" s="77">
        <v>0</v>
      </c>
      <c r="N48" s="78">
        <f t="shared" si="34"/>
        <v>2016497416</v>
      </c>
      <c r="O48" s="76">
        <v>1037199765</v>
      </c>
      <c r="P48" s="77">
        <v>957000000</v>
      </c>
      <c r="Q48" s="78">
        <f t="shared" si="29"/>
        <v>1994199765</v>
      </c>
      <c r="R48" s="36">
        <v>2000235849</v>
      </c>
      <c r="S48" s="37">
        <v>0</v>
      </c>
      <c r="T48" s="84">
        <f t="shared" si="8"/>
        <v>2000235849</v>
      </c>
      <c r="U48" s="79">
        <v>2162000000</v>
      </c>
      <c r="V48" s="77">
        <v>506322</v>
      </c>
      <c r="W48" s="90">
        <f t="shared" si="9"/>
        <v>2162506322</v>
      </c>
      <c r="X48" s="76">
        <v>0</v>
      </c>
      <c r="Y48" s="77">
        <v>4759462988</v>
      </c>
      <c r="Z48" s="78">
        <f t="shared" si="35"/>
        <v>4759462988</v>
      </c>
      <c r="AA48" s="87">
        <v>1514549810</v>
      </c>
      <c r="AB48" s="88">
        <v>1514549810</v>
      </c>
      <c r="AC48" s="78">
        <f t="shared" si="36"/>
        <v>3029099620</v>
      </c>
      <c r="AD48" s="87"/>
      <c r="AE48" s="88"/>
      <c r="AF48" s="84"/>
      <c r="AG48" s="76"/>
      <c r="AH48" s="77"/>
      <c r="AI48" s="88"/>
      <c r="AJ48" s="88"/>
      <c r="AK48" s="88"/>
      <c r="AL48" s="88">
        <f t="shared" si="37"/>
        <v>0</v>
      </c>
      <c r="AM48" s="88">
        <f t="shared" si="30"/>
        <v>8730482840</v>
      </c>
      <c r="AN48" s="88">
        <f t="shared" si="31"/>
        <v>11625923511</v>
      </c>
      <c r="AO48" s="84">
        <f t="shared" si="32"/>
        <v>20356406351</v>
      </c>
    </row>
    <row r="49" spans="1:41" s="46" customFormat="1" ht="12" customHeight="1" x14ac:dyDescent="0.2">
      <c r="A49" s="44">
        <v>830009783</v>
      </c>
      <c r="B49" s="81" t="s">
        <v>154</v>
      </c>
      <c r="C49" s="73">
        <v>0</v>
      </c>
      <c r="D49" s="74">
        <v>0</v>
      </c>
      <c r="E49" s="75">
        <f t="shared" si="28"/>
        <v>0</v>
      </c>
      <c r="F49" s="82">
        <f>IFERROR(VLOOKUP(A49,[4]Hoja1!P$18:R$33,2,0),0)</f>
        <v>0</v>
      </c>
      <c r="G49" s="7">
        <f>IFERROR(VLOOKUP(A49,[4]Hoja1!P$18:R$33,3,0),0)</f>
        <v>0</v>
      </c>
      <c r="H49" s="18">
        <f t="shared" si="33"/>
        <v>0</v>
      </c>
      <c r="I49" s="76">
        <v>0</v>
      </c>
      <c r="J49" s="77">
        <v>0</v>
      </c>
      <c r="K49" s="75">
        <f t="shared" si="5"/>
        <v>0</v>
      </c>
      <c r="L49" s="76">
        <v>0</v>
      </c>
      <c r="M49" s="77">
        <v>0</v>
      </c>
      <c r="N49" s="78">
        <f t="shared" si="34"/>
        <v>0</v>
      </c>
      <c r="O49" s="76">
        <f>IFERROR(VLOOKUP(A49,[3]Hoja1!P$45:S$58,3,0),0)</f>
        <v>0</v>
      </c>
      <c r="P49" s="77">
        <f>IFERROR(VLOOKUP(A49,[3]Hoja1!P$45:S$58,4,0),0)</f>
        <v>0</v>
      </c>
      <c r="Q49" s="78">
        <f t="shared" si="29"/>
        <v>0</v>
      </c>
      <c r="R49" s="36">
        <v>0</v>
      </c>
      <c r="S49" s="37">
        <v>0</v>
      </c>
      <c r="T49" s="84">
        <f t="shared" si="8"/>
        <v>0</v>
      </c>
      <c r="U49" s="79">
        <v>0</v>
      </c>
      <c r="V49" s="77">
        <v>0</v>
      </c>
      <c r="W49" s="90">
        <f t="shared" si="9"/>
        <v>0</v>
      </c>
      <c r="X49" s="76">
        <v>0</v>
      </c>
      <c r="Y49" s="77">
        <v>0</v>
      </c>
      <c r="Z49" s="78">
        <f t="shared" si="35"/>
        <v>0</v>
      </c>
      <c r="AA49" s="87">
        <v>0</v>
      </c>
      <c r="AB49" s="88">
        <v>0</v>
      </c>
      <c r="AC49" s="78">
        <f t="shared" si="36"/>
        <v>0</v>
      </c>
      <c r="AD49" s="87"/>
      <c r="AE49" s="88"/>
      <c r="AF49" s="84"/>
      <c r="AG49" s="76"/>
      <c r="AH49" s="77"/>
      <c r="AI49" s="88"/>
      <c r="AJ49" s="88"/>
      <c r="AK49" s="88"/>
      <c r="AL49" s="88">
        <f t="shared" si="37"/>
        <v>0</v>
      </c>
      <c r="AM49" s="88">
        <f t="shared" si="30"/>
        <v>0</v>
      </c>
      <c r="AN49" s="88">
        <f t="shared" si="31"/>
        <v>0</v>
      </c>
      <c r="AO49" s="84">
        <f t="shared" si="32"/>
        <v>0</v>
      </c>
    </row>
    <row r="50" spans="1:41" s="46" customFormat="1" ht="12" customHeight="1" x14ac:dyDescent="0.2">
      <c r="A50" s="44">
        <v>830113831</v>
      </c>
      <c r="B50" s="81" t="s">
        <v>138</v>
      </c>
      <c r="C50" s="73">
        <v>0</v>
      </c>
      <c r="D50" s="74">
        <v>0</v>
      </c>
      <c r="E50" s="75">
        <f t="shared" si="28"/>
        <v>0</v>
      </c>
      <c r="F50" s="82">
        <f>IFERROR(VLOOKUP(A50,[4]Hoja1!P$18:R$33,2,0),0)</f>
        <v>0</v>
      </c>
      <c r="G50" s="7">
        <f>IFERROR(VLOOKUP(A50,[4]Hoja1!P$18:R$33,3,0),0)</f>
        <v>0</v>
      </c>
      <c r="H50" s="18">
        <f t="shared" si="33"/>
        <v>0</v>
      </c>
      <c r="I50" s="76">
        <v>0</v>
      </c>
      <c r="J50" s="77">
        <v>6326078</v>
      </c>
      <c r="K50" s="75">
        <f t="shared" si="5"/>
        <v>6326078</v>
      </c>
      <c r="L50" s="76">
        <v>0</v>
      </c>
      <c r="M50" s="77">
        <v>0</v>
      </c>
      <c r="N50" s="78">
        <f t="shared" si="34"/>
        <v>0</v>
      </c>
      <c r="O50" s="76">
        <f>IFERROR(VLOOKUP(A50,[3]Hoja1!P$45:S$58,3,0),0)</f>
        <v>0</v>
      </c>
      <c r="P50" s="77">
        <f>IFERROR(VLOOKUP(A50,[3]Hoja1!P$45:S$58,4,0),0)</f>
        <v>0</v>
      </c>
      <c r="Q50" s="78">
        <f t="shared" si="29"/>
        <v>0</v>
      </c>
      <c r="R50" s="36">
        <v>0</v>
      </c>
      <c r="S50" s="37">
        <v>16883735</v>
      </c>
      <c r="T50" s="84">
        <f t="shared" si="8"/>
        <v>16883735</v>
      </c>
      <c r="U50" s="79">
        <v>26575564</v>
      </c>
      <c r="V50" s="77">
        <v>0</v>
      </c>
      <c r="W50" s="90">
        <f t="shared" si="9"/>
        <v>26575564</v>
      </c>
      <c r="X50" s="76">
        <v>44989118</v>
      </c>
      <c r="Y50" s="77">
        <v>0</v>
      </c>
      <c r="Z50" s="78">
        <f t="shared" si="35"/>
        <v>44989118</v>
      </c>
      <c r="AA50" s="87">
        <v>2160008</v>
      </c>
      <c r="AB50" s="88">
        <v>0</v>
      </c>
      <c r="AC50" s="78">
        <f t="shared" si="36"/>
        <v>2160008</v>
      </c>
      <c r="AD50" s="87"/>
      <c r="AE50" s="88"/>
      <c r="AF50" s="84"/>
      <c r="AG50" s="76"/>
      <c r="AH50" s="77"/>
      <c r="AI50" s="88"/>
      <c r="AJ50" s="88"/>
      <c r="AK50" s="88"/>
      <c r="AL50" s="88">
        <f t="shared" si="37"/>
        <v>0</v>
      </c>
      <c r="AM50" s="88">
        <f t="shared" si="30"/>
        <v>73724690</v>
      </c>
      <c r="AN50" s="88">
        <f t="shared" si="31"/>
        <v>23209813</v>
      </c>
      <c r="AO50" s="84">
        <f t="shared" si="32"/>
        <v>96934503</v>
      </c>
    </row>
    <row r="51" spans="1:41" s="46" customFormat="1" ht="12" customHeight="1" x14ac:dyDescent="0.2">
      <c r="A51" s="44">
        <v>837000084</v>
      </c>
      <c r="B51" s="81" t="s">
        <v>36</v>
      </c>
      <c r="C51" s="73">
        <v>0</v>
      </c>
      <c r="D51" s="74">
        <v>0</v>
      </c>
      <c r="E51" s="75">
        <f t="shared" si="28"/>
        <v>0</v>
      </c>
      <c r="F51" s="82">
        <f>IFERROR(VLOOKUP(A51,[4]Hoja1!P$18:R$33,2,0),0)</f>
        <v>0</v>
      </c>
      <c r="G51" s="7">
        <f>IFERROR(VLOOKUP(A51,[4]Hoja1!P$18:R$33,3,0),0)</f>
        <v>75863548</v>
      </c>
      <c r="H51" s="18">
        <f t="shared" si="33"/>
        <v>75863548</v>
      </c>
      <c r="I51" s="76">
        <v>1321328</v>
      </c>
      <c r="J51" s="77">
        <v>2326824</v>
      </c>
      <c r="K51" s="75">
        <f t="shared" si="5"/>
        <v>3648152</v>
      </c>
      <c r="L51" s="76">
        <v>0</v>
      </c>
      <c r="M51" s="77">
        <v>50114813</v>
      </c>
      <c r="N51" s="78">
        <f t="shared" si="34"/>
        <v>50114813</v>
      </c>
      <c r="O51" s="76">
        <f>IFERROR(VLOOKUP(A51,[3]Hoja1!P$45:S$58,3,0),0)</f>
        <v>0</v>
      </c>
      <c r="P51" s="77">
        <f>IFERROR(VLOOKUP(A51,[3]Hoja1!P$45:S$58,4,0),0)</f>
        <v>0</v>
      </c>
      <c r="Q51" s="78">
        <f t="shared" si="29"/>
        <v>0</v>
      </c>
      <c r="R51" s="36">
        <v>0</v>
      </c>
      <c r="S51" s="37">
        <v>7921909</v>
      </c>
      <c r="T51" s="84">
        <f t="shared" si="8"/>
        <v>7921909</v>
      </c>
      <c r="U51" s="79">
        <v>0</v>
      </c>
      <c r="V51" s="77">
        <v>44894272</v>
      </c>
      <c r="W51" s="90">
        <f t="shared" si="9"/>
        <v>44894272</v>
      </c>
      <c r="X51" s="76">
        <v>0</v>
      </c>
      <c r="Y51" s="77">
        <v>27424010</v>
      </c>
      <c r="Z51" s="78">
        <f t="shared" si="35"/>
        <v>27424010</v>
      </c>
      <c r="AA51" s="87">
        <v>22305274</v>
      </c>
      <c r="AB51" s="88">
        <v>0</v>
      </c>
      <c r="AC51" s="78">
        <f t="shared" si="36"/>
        <v>22305274</v>
      </c>
      <c r="AD51" s="87"/>
      <c r="AE51" s="88"/>
      <c r="AF51" s="84"/>
      <c r="AG51" s="76"/>
      <c r="AH51" s="77"/>
      <c r="AI51" s="88"/>
      <c r="AJ51" s="88"/>
      <c r="AK51" s="88"/>
      <c r="AL51" s="88">
        <f t="shared" si="37"/>
        <v>0</v>
      </c>
      <c r="AM51" s="88">
        <f t="shared" si="30"/>
        <v>23626602</v>
      </c>
      <c r="AN51" s="88">
        <f t="shared" si="31"/>
        <v>208545376</v>
      </c>
      <c r="AO51" s="84">
        <f t="shared" si="32"/>
        <v>232171978</v>
      </c>
    </row>
    <row r="52" spans="1:41" s="46" customFormat="1" ht="12" customHeight="1" x14ac:dyDescent="0.2">
      <c r="A52" s="44">
        <v>839000495</v>
      </c>
      <c r="B52" s="81" t="s">
        <v>155</v>
      </c>
      <c r="C52" s="73">
        <v>0</v>
      </c>
      <c r="D52" s="74">
        <v>2342959</v>
      </c>
      <c r="E52" s="75">
        <f t="shared" si="28"/>
        <v>2342959</v>
      </c>
      <c r="F52" s="82">
        <f>IFERROR(VLOOKUP(A52,[4]Hoja1!P$18:R$33,2,0),0)</f>
        <v>0</v>
      </c>
      <c r="G52" s="7">
        <f>IFERROR(VLOOKUP(A52,[4]Hoja1!P$18:R$33,3,0),0)</f>
        <v>15504870</v>
      </c>
      <c r="H52" s="18">
        <f t="shared" si="33"/>
        <v>15504870</v>
      </c>
      <c r="I52" s="76">
        <v>152840931</v>
      </c>
      <c r="J52" s="77">
        <v>0</v>
      </c>
      <c r="K52" s="75">
        <f t="shared" si="5"/>
        <v>152840931</v>
      </c>
      <c r="L52" s="76">
        <v>9735100</v>
      </c>
      <c r="M52" s="77">
        <v>0</v>
      </c>
      <c r="N52" s="78">
        <f t="shared" si="34"/>
        <v>9735100</v>
      </c>
      <c r="O52" s="76">
        <f>IFERROR(VLOOKUP(A52,[3]Hoja1!P$45:S$58,3,0),0)</f>
        <v>0</v>
      </c>
      <c r="P52" s="77">
        <f>IFERROR(VLOOKUP(A52,[3]Hoja1!P$45:S$58,4,0),0)</f>
        <v>4379653</v>
      </c>
      <c r="Q52" s="78">
        <f t="shared" si="29"/>
        <v>4379653</v>
      </c>
      <c r="R52" s="36">
        <v>0</v>
      </c>
      <c r="S52" s="37">
        <v>4379650</v>
      </c>
      <c r="T52" s="84">
        <f t="shared" si="8"/>
        <v>4379650</v>
      </c>
      <c r="U52" s="79">
        <v>0</v>
      </c>
      <c r="V52" s="77">
        <v>522260</v>
      </c>
      <c r="W52" s="90">
        <f t="shared" si="9"/>
        <v>522260</v>
      </c>
      <c r="X52" s="76">
        <v>70625191</v>
      </c>
      <c r="Y52" s="77">
        <v>0</v>
      </c>
      <c r="Z52" s="78">
        <f t="shared" si="35"/>
        <v>70625191</v>
      </c>
      <c r="AA52" s="87">
        <v>1431379</v>
      </c>
      <c r="AB52" s="88">
        <v>1328420</v>
      </c>
      <c r="AC52" s="78">
        <f t="shared" si="36"/>
        <v>2759799</v>
      </c>
      <c r="AD52" s="87"/>
      <c r="AE52" s="88"/>
      <c r="AF52" s="84"/>
      <c r="AG52" s="76"/>
      <c r="AH52" s="77"/>
      <c r="AI52" s="88"/>
      <c r="AJ52" s="88"/>
      <c r="AK52" s="88"/>
      <c r="AL52" s="88">
        <f t="shared" si="37"/>
        <v>0</v>
      </c>
      <c r="AM52" s="88">
        <f t="shared" si="30"/>
        <v>234632601</v>
      </c>
      <c r="AN52" s="88">
        <f t="shared" si="31"/>
        <v>28457812</v>
      </c>
      <c r="AO52" s="84">
        <f t="shared" si="32"/>
        <v>263090413</v>
      </c>
    </row>
    <row r="53" spans="1:41" s="46" customFormat="1" ht="12" customHeight="1" x14ac:dyDescent="0.2">
      <c r="A53" s="44">
        <v>860066942</v>
      </c>
      <c r="B53" s="102" t="s">
        <v>139</v>
      </c>
      <c r="C53" s="73">
        <v>0</v>
      </c>
      <c r="D53" s="74">
        <v>573755486</v>
      </c>
      <c r="E53" s="75">
        <f t="shared" si="28"/>
        <v>573755486</v>
      </c>
      <c r="F53" s="82">
        <f>IFERROR(VLOOKUP(A53,[4]Hoja1!P$18:R$33,2,0),0)</f>
        <v>0</v>
      </c>
      <c r="G53" s="7">
        <f>IFERROR(VLOOKUP(A53,[4]Hoja1!P$18:R$33,3,0),0)</f>
        <v>0</v>
      </c>
      <c r="H53" s="18">
        <f t="shared" si="33"/>
        <v>0</v>
      </c>
      <c r="I53" s="76">
        <v>163798295</v>
      </c>
      <c r="J53" s="77">
        <v>0</v>
      </c>
      <c r="K53" s="75">
        <f t="shared" si="5"/>
        <v>163798295</v>
      </c>
      <c r="L53" s="76">
        <v>0</v>
      </c>
      <c r="M53" s="77">
        <v>457803642</v>
      </c>
      <c r="N53" s="78">
        <f t="shared" si="34"/>
        <v>457803642</v>
      </c>
      <c r="O53" s="76">
        <f>IFERROR(VLOOKUP(A53,[3]Hoja1!P$45:S$58,3,0),0)</f>
        <v>0</v>
      </c>
      <c r="P53" s="77">
        <f>IFERROR(VLOOKUP(A53,[3]Hoja1!P$45:S$58,4,0),0)</f>
        <v>264539083</v>
      </c>
      <c r="Q53" s="78">
        <f t="shared" si="29"/>
        <v>264539083</v>
      </c>
      <c r="R53" s="36">
        <v>0</v>
      </c>
      <c r="S53" s="37">
        <v>334217422</v>
      </c>
      <c r="T53" s="84">
        <f t="shared" si="8"/>
        <v>334217422</v>
      </c>
      <c r="U53" s="79">
        <v>0</v>
      </c>
      <c r="V53" s="77">
        <v>0</v>
      </c>
      <c r="W53" s="90">
        <f t="shared" si="9"/>
        <v>0</v>
      </c>
      <c r="X53" s="76">
        <v>0</v>
      </c>
      <c r="Y53" s="77">
        <v>0</v>
      </c>
      <c r="Z53" s="78">
        <f t="shared" si="35"/>
        <v>0</v>
      </c>
      <c r="AA53" s="87">
        <f>42266563+1000000000</f>
        <v>1042266563</v>
      </c>
      <c r="AB53" s="88">
        <v>2668354</v>
      </c>
      <c r="AC53" s="78">
        <f t="shared" si="36"/>
        <v>1044934917</v>
      </c>
      <c r="AD53" s="87"/>
      <c r="AE53" s="88"/>
      <c r="AF53" s="84"/>
      <c r="AG53" s="76"/>
      <c r="AH53" s="77"/>
      <c r="AI53" s="88"/>
      <c r="AJ53" s="88"/>
      <c r="AK53" s="88"/>
      <c r="AL53" s="88">
        <f t="shared" si="37"/>
        <v>0</v>
      </c>
      <c r="AM53" s="88">
        <f t="shared" si="30"/>
        <v>1206064858</v>
      </c>
      <c r="AN53" s="88">
        <f t="shared" si="31"/>
        <v>1632983987</v>
      </c>
      <c r="AO53" s="84">
        <f t="shared" si="32"/>
        <v>2839048845</v>
      </c>
    </row>
    <row r="54" spans="1:41" s="46" customFormat="1" ht="12" customHeight="1" x14ac:dyDescent="0.2">
      <c r="A54" s="44">
        <v>891600091</v>
      </c>
      <c r="B54" s="81" t="s">
        <v>156</v>
      </c>
      <c r="C54" s="73">
        <v>0</v>
      </c>
      <c r="D54" s="74">
        <v>0</v>
      </c>
      <c r="E54" s="75">
        <f t="shared" si="28"/>
        <v>0</v>
      </c>
      <c r="F54" s="82">
        <f>IFERROR(VLOOKUP(A54,[4]Hoja1!P$18:R$33,2,0),0)</f>
        <v>0</v>
      </c>
      <c r="G54" s="7">
        <f>IFERROR(VLOOKUP(A54,[4]Hoja1!P$18:R$33,3,0),0)</f>
        <v>0</v>
      </c>
      <c r="H54" s="18">
        <f t="shared" si="33"/>
        <v>0</v>
      </c>
      <c r="I54" s="76">
        <v>0</v>
      </c>
      <c r="J54" s="77">
        <v>0</v>
      </c>
      <c r="K54" s="75">
        <f t="shared" si="5"/>
        <v>0</v>
      </c>
      <c r="L54" s="76">
        <v>0</v>
      </c>
      <c r="M54" s="77">
        <v>0</v>
      </c>
      <c r="N54" s="78">
        <f t="shared" si="34"/>
        <v>0</v>
      </c>
      <c r="O54" s="76">
        <f>IFERROR(VLOOKUP(A54,[3]Hoja1!P$45:S$58,3,0),0)</f>
        <v>0</v>
      </c>
      <c r="P54" s="77">
        <f>IFERROR(VLOOKUP(A54,[3]Hoja1!P$45:S$58,4,0),0)</f>
        <v>0</v>
      </c>
      <c r="Q54" s="78">
        <f t="shared" si="29"/>
        <v>0</v>
      </c>
      <c r="R54" s="36">
        <v>0</v>
      </c>
      <c r="S54" s="37">
        <v>0</v>
      </c>
      <c r="T54" s="84">
        <f t="shared" si="8"/>
        <v>0</v>
      </c>
      <c r="U54" s="79">
        <v>0</v>
      </c>
      <c r="V54" s="77">
        <v>397615</v>
      </c>
      <c r="W54" s="90">
        <f t="shared" si="9"/>
        <v>397615</v>
      </c>
      <c r="X54" s="76">
        <v>0</v>
      </c>
      <c r="Y54" s="77">
        <v>0</v>
      </c>
      <c r="Z54" s="78">
        <f t="shared" si="35"/>
        <v>0</v>
      </c>
      <c r="AA54" s="87">
        <v>0</v>
      </c>
      <c r="AB54" s="88">
        <v>0</v>
      </c>
      <c r="AC54" s="78">
        <f t="shared" si="36"/>
        <v>0</v>
      </c>
      <c r="AD54" s="87"/>
      <c r="AE54" s="88"/>
      <c r="AF54" s="84"/>
      <c r="AG54" s="76"/>
      <c r="AH54" s="77"/>
      <c r="AI54" s="88"/>
      <c r="AJ54" s="88"/>
      <c r="AK54" s="88"/>
      <c r="AL54" s="88">
        <f t="shared" si="37"/>
        <v>0</v>
      </c>
      <c r="AM54" s="88">
        <f t="shared" si="30"/>
        <v>0</v>
      </c>
      <c r="AN54" s="88">
        <f t="shared" si="31"/>
        <v>397615</v>
      </c>
      <c r="AO54" s="84">
        <f t="shared" si="32"/>
        <v>397615</v>
      </c>
    </row>
    <row r="55" spans="1:41" s="46" customFormat="1" ht="12" customHeight="1" x14ac:dyDescent="0.2">
      <c r="A55" s="44">
        <v>900156264</v>
      </c>
      <c r="B55" s="81" t="s">
        <v>157</v>
      </c>
      <c r="C55" s="73">
        <v>0</v>
      </c>
      <c r="D55" s="74">
        <v>3242346916</v>
      </c>
      <c r="E55" s="75">
        <f t="shared" si="28"/>
        <v>3242346916</v>
      </c>
      <c r="F55" s="82">
        <f>IFERROR(VLOOKUP(A55,[4]Hoja1!P$18:R$33,2,0),0)</f>
        <v>0</v>
      </c>
      <c r="G55" s="7">
        <f>IFERROR(VLOOKUP(A55,[4]Hoja1!P$18:R$33,3,0),0)</f>
        <v>1689244797</v>
      </c>
      <c r="H55" s="18">
        <f t="shared" si="33"/>
        <v>1689244797</v>
      </c>
      <c r="I55" s="76">
        <v>1240482022</v>
      </c>
      <c r="J55" s="77">
        <v>1014939836</v>
      </c>
      <c r="K55" s="75">
        <f t="shared" si="5"/>
        <v>2255421858</v>
      </c>
      <c r="L55" s="76">
        <v>0</v>
      </c>
      <c r="M55" s="77">
        <v>0</v>
      </c>
      <c r="N55" s="78">
        <f t="shared" si="34"/>
        <v>0</v>
      </c>
      <c r="O55" s="76">
        <f>IFERROR(VLOOKUP(A55,[3]Hoja1!P$45:S$58,3,0),0)</f>
        <v>0</v>
      </c>
      <c r="P55" s="77">
        <f>IFERROR(VLOOKUP(A55,[3]Hoja1!P$45:S$58,4,0),0)</f>
        <v>0</v>
      </c>
      <c r="Q55" s="78">
        <f t="shared" si="29"/>
        <v>0</v>
      </c>
      <c r="R55" s="36">
        <v>650523524</v>
      </c>
      <c r="S55" s="37">
        <v>0</v>
      </c>
      <c r="T55" s="84">
        <f t="shared" si="8"/>
        <v>650523524</v>
      </c>
      <c r="U55" s="79">
        <v>0</v>
      </c>
      <c r="V55" s="77">
        <v>0</v>
      </c>
      <c r="W55" s="90">
        <f t="shared" si="9"/>
        <v>0</v>
      </c>
      <c r="X55" s="76">
        <v>3115332897</v>
      </c>
      <c r="Y55" s="77">
        <v>0</v>
      </c>
      <c r="Z55" s="78">
        <f t="shared" si="35"/>
        <v>3115332897</v>
      </c>
      <c r="AA55" s="87">
        <v>0</v>
      </c>
      <c r="AB55" s="88">
        <v>281159172</v>
      </c>
      <c r="AC55" s="78">
        <f t="shared" si="36"/>
        <v>281159172</v>
      </c>
      <c r="AD55" s="87"/>
      <c r="AE55" s="88"/>
      <c r="AF55" s="84"/>
      <c r="AG55" s="76"/>
      <c r="AH55" s="77"/>
      <c r="AI55" s="88"/>
      <c r="AJ55" s="88"/>
      <c r="AK55" s="88"/>
      <c r="AL55" s="88">
        <f t="shared" si="37"/>
        <v>0</v>
      </c>
      <c r="AM55" s="88">
        <f t="shared" si="30"/>
        <v>5006338443</v>
      </c>
      <c r="AN55" s="88">
        <f t="shared" si="31"/>
        <v>6227690721</v>
      </c>
      <c r="AO55" s="84">
        <f t="shared" si="32"/>
        <v>11234029164</v>
      </c>
    </row>
    <row r="56" spans="1:41" s="46" customFormat="1" ht="12" customHeight="1" x14ac:dyDescent="0.2">
      <c r="A56" s="44">
        <v>900298372</v>
      </c>
      <c r="B56" s="81" t="s">
        <v>158</v>
      </c>
      <c r="C56" s="73">
        <v>0</v>
      </c>
      <c r="D56" s="74">
        <v>1645680826</v>
      </c>
      <c r="E56" s="75">
        <f t="shared" si="28"/>
        <v>1645680826</v>
      </c>
      <c r="F56" s="82">
        <f>IFERROR(VLOOKUP(A56,[4]Hoja1!P$18:R$33,2,0),0)</f>
        <v>0</v>
      </c>
      <c r="G56" s="7">
        <f>IFERROR(VLOOKUP(A56,[4]Hoja1!P$18:R$33,3,0),0)</f>
        <v>1130847716</v>
      </c>
      <c r="H56" s="18">
        <f t="shared" si="33"/>
        <v>1130847716</v>
      </c>
      <c r="I56" s="76">
        <v>0</v>
      </c>
      <c r="J56" s="77">
        <v>899688893.99999988</v>
      </c>
      <c r="K56" s="75">
        <f t="shared" si="5"/>
        <v>899688893.99999988</v>
      </c>
      <c r="L56" s="76">
        <v>6788746049</v>
      </c>
      <c r="M56" s="77">
        <v>15918685</v>
      </c>
      <c r="N56" s="78">
        <f t="shared" si="34"/>
        <v>6804664734</v>
      </c>
      <c r="O56" s="76">
        <v>-3278785480</v>
      </c>
      <c r="P56" s="77">
        <v>4448967154</v>
      </c>
      <c r="Q56" s="78">
        <f t="shared" si="29"/>
        <v>1170181674</v>
      </c>
      <c r="R56" s="36">
        <v>0</v>
      </c>
      <c r="S56" s="37">
        <v>0</v>
      </c>
      <c r="T56" s="84">
        <f t="shared" si="8"/>
        <v>0</v>
      </c>
      <c r="U56" s="79">
        <v>18546076</v>
      </c>
      <c r="V56" s="77">
        <v>0</v>
      </c>
      <c r="W56" s="90">
        <f t="shared" si="9"/>
        <v>18546076</v>
      </c>
      <c r="X56" s="76">
        <v>0</v>
      </c>
      <c r="Y56" s="77">
        <v>0</v>
      </c>
      <c r="Z56" s="78">
        <f t="shared" si="35"/>
        <v>0</v>
      </c>
      <c r="AA56" s="87">
        <v>13500846453</v>
      </c>
      <c r="AB56" s="88">
        <v>0</v>
      </c>
      <c r="AC56" s="78">
        <f t="shared" si="36"/>
        <v>13500846453</v>
      </c>
      <c r="AD56" s="87"/>
      <c r="AE56" s="88"/>
      <c r="AF56" s="84"/>
      <c r="AG56" s="76"/>
      <c r="AH56" s="77"/>
      <c r="AI56" s="88"/>
      <c r="AJ56" s="88"/>
      <c r="AK56" s="88"/>
      <c r="AL56" s="88">
        <f t="shared" si="37"/>
        <v>0</v>
      </c>
      <c r="AM56" s="88">
        <f t="shared" si="30"/>
        <v>17029353098</v>
      </c>
      <c r="AN56" s="88">
        <f t="shared" si="31"/>
        <v>8141103275</v>
      </c>
      <c r="AO56" s="84">
        <f t="shared" si="32"/>
        <v>25170456373</v>
      </c>
    </row>
    <row r="57" spans="1:41" s="46" customFormat="1" ht="12" customHeight="1" x14ac:dyDescent="0.2">
      <c r="A57" s="44">
        <v>800088702</v>
      </c>
      <c r="B57" s="81" t="s">
        <v>159</v>
      </c>
      <c r="C57" s="73">
        <v>0</v>
      </c>
      <c r="D57" s="74">
        <v>84962584</v>
      </c>
      <c r="E57" s="75">
        <f t="shared" si="28"/>
        <v>84962584</v>
      </c>
      <c r="F57" s="82">
        <f>IFERROR(VLOOKUP(A57,[4]Hoja1!P$18:R$33,2,0),0)</f>
        <v>0</v>
      </c>
      <c r="G57" s="7">
        <f>IFERROR(VLOOKUP(A57,[4]Hoja1!P$18:R$33,3,0),0)</f>
        <v>64044261</v>
      </c>
      <c r="H57" s="18">
        <f t="shared" si="33"/>
        <v>64044261</v>
      </c>
      <c r="I57" s="76">
        <v>170286159</v>
      </c>
      <c r="J57" s="77">
        <v>0</v>
      </c>
      <c r="K57" s="75">
        <f t="shared" si="5"/>
        <v>170286159</v>
      </c>
      <c r="L57" s="76">
        <v>164046673</v>
      </c>
      <c r="M57" s="77">
        <v>0</v>
      </c>
      <c r="N57" s="78">
        <f t="shared" si="34"/>
        <v>164046673</v>
      </c>
      <c r="O57" s="76">
        <v>66408083</v>
      </c>
      <c r="P57" s="103">
        <v>164046673</v>
      </c>
      <c r="Q57" s="78">
        <f t="shared" si="29"/>
        <v>230454756</v>
      </c>
      <c r="R57" s="36">
        <v>256142319</v>
      </c>
      <c r="S57" s="37">
        <v>0</v>
      </c>
      <c r="T57" s="84">
        <f t="shared" si="8"/>
        <v>256142319</v>
      </c>
      <c r="U57" s="79">
        <v>29606797</v>
      </c>
      <c r="V57" s="77">
        <v>0</v>
      </c>
      <c r="W57" s="90">
        <f t="shared" si="9"/>
        <v>29606797</v>
      </c>
      <c r="X57" s="76">
        <v>74272460</v>
      </c>
      <c r="Y57" s="77">
        <v>0</v>
      </c>
      <c r="Z57" s="78">
        <f t="shared" si="35"/>
        <v>74272460</v>
      </c>
      <c r="AA57" s="87">
        <v>100175108</v>
      </c>
      <c r="AB57" s="88">
        <v>0</v>
      </c>
      <c r="AC57" s="78">
        <f t="shared" si="36"/>
        <v>100175108</v>
      </c>
      <c r="AD57" s="87"/>
      <c r="AE57" s="88"/>
      <c r="AF57" s="84"/>
      <c r="AG57" s="76"/>
      <c r="AH57" s="77"/>
      <c r="AI57" s="88"/>
      <c r="AJ57" s="88"/>
      <c r="AK57" s="88"/>
      <c r="AL57" s="88">
        <f t="shared" si="37"/>
        <v>0</v>
      </c>
      <c r="AM57" s="88">
        <f t="shared" si="30"/>
        <v>860937599</v>
      </c>
      <c r="AN57" s="88">
        <f t="shared" si="31"/>
        <v>313053518</v>
      </c>
      <c r="AO57" s="84">
        <f t="shared" si="32"/>
        <v>1173991117</v>
      </c>
    </row>
    <row r="58" spans="1:41" s="46" customFormat="1" ht="12" customHeight="1" x14ac:dyDescent="0.2">
      <c r="A58" s="44">
        <v>809008362</v>
      </c>
      <c r="B58" s="81" t="s">
        <v>160</v>
      </c>
      <c r="C58" s="73">
        <v>0</v>
      </c>
      <c r="D58" s="74">
        <v>100000000</v>
      </c>
      <c r="E58" s="75">
        <f t="shared" si="28"/>
        <v>100000000</v>
      </c>
      <c r="F58" s="82">
        <f>IFERROR(VLOOKUP(A58,[4]Hoja1!P$18:R$33,2,0),0)</f>
        <v>0</v>
      </c>
      <c r="G58" s="7">
        <f>IFERROR(VLOOKUP(A58,[4]Hoja1!P$18:R$33,3,0),0)</f>
        <v>100000000</v>
      </c>
      <c r="H58" s="18">
        <f t="shared" si="33"/>
        <v>100000000</v>
      </c>
      <c r="I58" s="76">
        <v>100000000</v>
      </c>
      <c r="J58" s="77">
        <v>0</v>
      </c>
      <c r="K58" s="75">
        <f t="shared" si="5"/>
        <v>100000000</v>
      </c>
      <c r="L58" s="76">
        <v>0</v>
      </c>
      <c r="M58" s="77">
        <v>100000000</v>
      </c>
      <c r="N58" s="78">
        <f t="shared" si="34"/>
        <v>100000000</v>
      </c>
      <c r="O58" s="76">
        <f>IFERROR(VLOOKUP(A58,[3]Hoja1!P$45:S$58,3,0),0)</f>
        <v>100000000</v>
      </c>
      <c r="P58" s="77">
        <f>IFERROR(VLOOKUP(A58,[3]Hoja1!P$45:S$58,4,0),0)</f>
        <v>0</v>
      </c>
      <c r="Q58" s="78">
        <f t="shared" si="29"/>
        <v>100000000</v>
      </c>
      <c r="R58" s="36">
        <v>100000000</v>
      </c>
      <c r="S58" s="37">
        <v>0</v>
      </c>
      <c r="T58" s="84">
        <f t="shared" si="8"/>
        <v>100000000</v>
      </c>
      <c r="U58" s="79">
        <v>0</v>
      </c>
      <c r="V58" s="77">
        <v>100000000</v>
      </c>
      <c r="W58" s="90">
        <f t="shared" si="9"/>
        <v>100000000</v>
      </c>
      <c r="X58" s="76">
        <v>100000000</v>
      </c>
      <c r="Y58" s="77">
        <v>0</v>
      </c>
      <c r="Z58" s="78">
        <f t="shared" si="35"/>
        <v>100000000</v>
      </c>
      <c r="AA58" s="87">
        <v>80000000</v>
      </c>
      <c r="AB58" s="88">
        <v>0</v>
      </c>
      <c r="AC58" s="78">
        <f t="shared" si="36"/>
        <v>80000000</v>
      </c>
      <c r="AD58" s="87"/>
      <c r="AE58" s="88"/>
      <c r="AF58" s="84"/>
      <c r="AG58" s="76"/>
      <c r="AH58" s="77"/>
      <c r="AI58" s="88"/>
      <c r="AJ58" s="88"/>
      <c r="AK58" s="88"/>
      <c r="AL58" s="88">
        <f t="shared" si="37"/>
        <v>0</v>
      </c>
      <c r="AM58" s="88">
        <f t="shared" si="30"/>
        <v>480000000</v>
      </c>
      <c r="AN58" s="88">
        <f t="shared" si="31"/>
        <v>400000000</v>
      </c>
      <c r="AO58" s="84">
        <f t="shared" si="32"/>
        <v>880000000</v>
      </c>
    </row>
    <row r="59" spans="1:41" s="46" customFormat="1" ht="12" customHeight="1" x14ac:dyDescent="0.2">
      <c r="A59" s="44">
        <v>891180008</v>
      </c>
      <c r="B59" s="81" t="s">
        <v>161</v>
      </c>
      <c r="C59" s="73">
        <v>0</v>
      </c>
      <c r="D59" s="74">
        <v>0</v>
      </c>
      <c r="E59" s="75">
        <f t="shared" si="28"/>
        <v>0</v>
      </c>
      <c r="F59" s="82">
        <f>IFERROR(VLOOKUP(A59,[4]Hoja1!P$18:R$33,2,0),0)</f>
        <v>0</v>
      </c>
      <c r="G59" s="7">
        <f>IFERROR(VLOOKUP(A59,[4]Hoja1!P$18:R$33,3,0),0)</f>
        <v>0</v>
      </c>
      <c r="H59" s="18">
        <f t="shared" si="33"/>
        <v>0</v>
      </c>
      <c r="I59" s="76">
        <v>0</v>
      </c>
      <c r="J59" s="77">
        <v>0</v>
      </c>
      <c r="K59" s="75">
        <f t="shared" si="5"/>
        <v>0</v>
      </c>
      <c r="L59" s="76">
        <v>0</v>
      </c>
      <c r="M59" s="77">
        <v>0</v>
      </c>
      <c r="N59" s="78">
        <f t="shared" si="34"/>
        <v>0</v>
      </c>
      <c r="O59" s="76">
        <f>IFERROR(VLOOKUP(A59,[3]Hoja1!P$45:S$58,3,0),0)</f>
        <v>0</v>
      </c>
      <c r="P59" s="77">
        <f>IFERROR(VLOOKUP(A59,[3]Hoja1!P$45:S$58,4,0),0)</f>
        <v>0</v>
      </c>
      <c r="Q59" s="78">
        <f t="shared" si="29"/>
        <v>0</v>
      </c>
      <c r="R59" s="36">
        <v>0</v>
      </c>
      <c r="S59" s="37">
        <v>0</v>
      </c>
      <c r="T59" s="84">
        <f t="shared" si="8"/>
        <v>0</v>
      </c>
      <c r="U59" s="79">
        <v>0</v>
      </c>
      <c r="V59" s="77">
        <v>0</v>
      </c>
      <c r="W59" s="90">
        <f t="shared" si="9"/>
        <v>0</v>
      </c>
      <c r="X59" s="76">
        <v>0</v>
      </c>
      <c r="Y59" s="77">
        <v>0</v>
      </c>
      <c r="Z59" s="78">
        <f t="shared" si="35"/>
        <v>0</v>
      </c>
      <c r="AA59" s="87">
        <v>0</v>
      </c>
      <c r="AB59" s="88">
        <v>0</v>
      </c>
      <c r="AC59" s="78">
        <f t="shared" si="36"/>
        <v>0</v>
      </c>
      <c r="AD59" s="87"/>
      <c r="AE59" s="88"/>
      <c r="AF59" s="84"/>
      <c r="AG59" s="76"/>
      <c r="AH59" s="77"/>
      <c r="AI59" s="88"/>
      <c r="AJ59" s="88"/>
      <c r="AK59" s="88"/>
      <c r="AL59" s="88">
        <f t="shared" si="37"/>
        <v>0</v>
      </c>
      <c r="AM59" s="88">
        <f t="shared" si="30"/>
        <v>0</v>
      </c>
      <c r="AN59" s="88">
        <f t="shared" si="31"/>
        <v>0</v>
      </c>
      <c r="AO59" s="84">
        <f t="shared" si="32"/>
        <v>0</v>
      </c>
    </row>
    <row r="60" spans="1:41" s="46" customFormat="1" ht="12" customHeight="1" x14ac:dyDescent="0.2">
      <c r="A60" s="44">
        <v>891856000</v>
      </c>
      <c r="B60" s="81" t="s">
        <v>141</v>
      </c>
      <c r="C60" s="73">
        <v>0</v>
      </c>
      <c r="D60" s="74">
        <v>0</v>
      </c>
      <c r="E60" s="75">
        <f t="shared" si="28"/>
        <v>0</v>
      </c>
      <c r="F60" s="82">
        <f>IFERROR(VLOOKUP(A60,[4]Hoja1!P$18:R$33,2,0),0)</f>
        <v>0</v>
      </c>
      <c r="G60" s="7">
        <f>IFERROR(VLOOKUP(A60,[4]Hoja1!P$18:R$33,3,0),0)</f>
        <v>0</v>
      </c>
      <c r="H60" s="18">
        <f t="shared" si="33"/>
        <v>0</v>
      </c>
      <c r="I60" s="76">
        <v>0</v>
      </c>
      <c r="J60" s="77">
        <v>0</v>
      </c>
      <c r="K60" s="75">
        <f t="shared" si="5"/>
        <v>0</v>
      </c>
      <c r="L60" s="76">
        <v>0</v>
      </c>
      <c r="M60" s="77">
        <v>0</v>
      </c>
      <c r="N60" s="78">
        <f t="shared" si="34"/>
        <v>0</v>
      </c>
      <c r="O60" s="76">
        <f>IFERROR(VLOOKUP(A60,[3]Hoja1!P$45:S$58,3,0),0)</f>
        <v>0</v>
      </c>
      <c r="P60" s="77">
        <f>IFERROR(VLOOKUP(A60,[3]Hoja1!P$45:S$58,4,0),0)</f>
        <v>0</v>
      </c>
      <c r="Q60" s="78">
        <f t="shared" si="29"/>
        <v>0</v>
      </c>
      <c r="R60" s="36">
        <v>0</v>
      </c>
      <c r="S60" s="37">
        <v>0</v>
      </c>
      <c r="T60" s="84">
        <f t="shared" si="8"/>
        <v>0</v>
      </c>
      <c r="U60" s="79">
        <v>0</v>
      </c>
      <c r="V60" s="77">
        <v>0</v>
      </c>
      <c r="W60" s="90">
        <f t="shared" si="9"/>
        <v>0</v>
      </c>
      <c r="X60" s="76">
        <v>0</v>
      </c>
      <c r="Y60" s="77">
        <v>0</v>
      </c>
      <c r="Z60" s="78">
        <f t="shared" si="35"/>
        <v>0</v>
      </c>
      <c r="AA60" s="87">
        <v>0</v>
      </c>
      <c r="AB60" s="88">
        <v>0</v>
      </c>
      <c r="AC60" s="78">
        <f t="shared" si="36"/>
        <v>0</v>
      </c>
      <c r="AD60" s="87"/>
      <c r="AE60" s="88"/>
      <c r="AF60" s="84"/>
      <c r="AG60" s="76"/>
      <c r="AH60" s="77"/>
      <c r="AI60" s="88"/>
      <c r="AJ60" s="88"/>
      <c r="AK60" s="88"/>
      <c r="AL60" s="88">
        <f t="shared" si="37"/>
        <v>0</v>
      </c>
      <c r="AM60" s="88">
        <f t="shared" si="30"/>
        <v>0</v>
      </c>
      <c r="AN60" s="88">
        <f t="shared" si="31"/>
        <v>0</v>
      </c>
      <c r="AO60" s="84">
        <f t="shared" si="32"/>
        <v>0</v>
      </c>
    </row>
    <row r="61" spans="1:41" s="46" customFormat="1" ht="12" customHeight="1" x14ac:dyDescent="0.2">
      <c r="A61" s="44">
        <v>900226715</v>
      </c>
      <c r="B61" s="81" t="s">
        <v>142</v>
      </c>
      <c r="C61" s="73">
        <v>0</v>
      </c>
      <c r="D61" s="74">
        <v>1250889629</v>
      </c>
      <c r="E61" s="75">
        <f t="shared" si="28"/>
        <v>1250889629</v>
      </c>
      <c r="F61" s="82">
        <f>IFERROR(VLOOKUP(A61,[4]Hoja1!P$18:R$33,2,0),0)</f>
        <v>0</v>
      </c>
      <c r="G61" s="7">
        <f>IFERROR(VLOOKUP(A61,[4]Hoja1!P$18:R$33,3,0),0)</f>
        <v>0</v>
      </c>
      <c r="H61" s="18">
        <f t="shared" si="33"/>
        <v>0</v>
      </c>
      <c r="I61" s="76">
        <v>0</v>
      </c>
      <c r="J61" s="77">
        <v>0</v>
      </c>
      <c r="K61" s="75">
        <f t="shared" si="5"/>
        <v>0</v>
      </c>
      <c r="L61" s="76">
        <v>0</v>
      </c>
      <c r="M61" s="77">
        <v>0</v>
      </c>
      <c r="N61" s="78">
        <f t="shared" si="34"/>
        <v>0</v>
      </c>
      <c r="O61" s="76">
        <f>IFERROR(VLOOKUP(A61,[3]Hoja1!P$45:S$58,3,0),0)</f>
        <v>187781592</v>
      </c>
      <c r="P61" s="77">
        <f>IFERROR(VLOOKUP(A61,[3]Hoja1!P$45:S$58,4,0),0)</f>
        <v>135821574</v>
      </c>
      <c r="Q61" s="78">
        <f t="shared" si="29"/>
        <v>323603166</v>
      </c>
      <c r="R61" s="36">
        <v>507781593</v>
      </c>
      <c r="S61" s="37">
        <v>0</v>
      </c>
      <c r="T61" s="84">
        <f t="shared" si="8"/>
        <v>507781593</v>
      </c>
      <c r="U61" s="79">
        <v>140211717</v>
      </c>
      <c r="V61" s="77">
        <v>0</v>
      </c>
      <c r="W61" s="90">
        <f t="shared" si="9"/>
        <v>140211717</v>
      </c>
      <c r="X61" s="76">
        <v>2007089045</v>
      </c>
      <c r="Y61" s="77">
        <v>0</v>
      </c>
      <c r="Z61" s="78">
        <f t="shared" si="35"/>
        <v>2007089045</v>
      </c>
      <c r="AA61" s="87">
        <f>676026012+82900</f>
        <v>676108912</v>
      </c>
      <c r="AB61" s="88">
        <v>217252537.66</v>
      </c>
      <c r="AC61" s="78">
        <f t="shared" si="36"/>
        <v>893361449.65999997</v>
      </c>
      <c r="AD61" s="87"/>
      <c r="AE61" s="88"/>
      <c r="AF61" s="84"/>
      <c r="AG61" s="76"/>
      <c r="AH61" s="77"/>
      <c r="AI61" s="88"/>
      <c r="AJ61" s="88"/>
      <c r="AK61" s="88"/>
      <c r="AL61" s="88">
        <f t="shared" si="37"/>
        <v>0</v>
      </c>
      <c r="AM61" s="88">
        <f t="shared" si="30"/>
        <v>3518972859</v>
      </c>
      <c r="AN61" s="88">
        <f t="shared" si="31"/>
        <v>1603963740.6600001</v>
      </c>
      <c r="AO61" s="84">
        <f t="shared" si="32"/>
        <v>5122936599.6599998</v>
      </c>
    </row>
    <row r="62" spans="1:41" s="46" customFormat="1" ht="12" customHeight="1" x14ac:dyDescent="0.2">
      <c r="A62" s="44">
        <v>901021565</v>
      </c>
      <c r="B62" s="81" t="s">
        <v>46</v>
      </c>
      <c r="C62" s="73">
        <v>0</v>
      </c>
      <c r="D62" s="74">
        <v>1053105</v>
      </c>
      <c r="E62" s="75">
        <f t="shared" si="28"/>
        <v>1053105</v>
      </c>
      <c r="F62" s="82">
        <f>IFERROR(VLOOKUP(A62,[4]Hoja1!P$18:R$33,2,0),0)</f>
        <v>0</v>
      </c>
      <c r="G62" s="7">
        <f>IFERROR(VLOOKUP(A62,[4]Hoja1!P$18:R$33,3,0),0)</f>
        <v>0</v>
      </c>
      <c r="H62" s="18">
        <f t="shared" si="33"/>
        <v>0</v>
      </c>
      <c r="I62" s="76">
        <v>74214222</v>
      </c>
      <c r="J62" s="77">
        <v>0</v>
      </c>
      <c r="K62" s="75">
        <f t="shared" si="5"/>
        <v>74214222</v>
      </c>
      <c r="L62" s="76">
        <v>0</v>
      </c>
      <c r="M62" s="77">
        <v>41640323</v>
      </c>
      <c r="N62" s="78">
        <f t="shared" si="34"/>
        <v>41640323</v>
      </c>
      <c r="O62" s="76">
        <f>IFERROR(VLOOKUP(A62,[3]Hoja1!P$45:S$58,3,0),0)</f>
        <v>0</v>
      </c>
      <c r="P62" s="77">
        <f>IFERROR(VLOOKUP(A62,[3]Hoja1!P$45:S$58,4,0),0)</f>
        <v>0</v>
      </c>
      <c r="Q62" s="78">
        <f t="shared" si="29"/>
        <v>0</v>
      </c>
      <c r="R62" s="36">
        <v>0</v>
      </c>
      <c r="S62" s="37">
        <v>0</v>
      </c>
      <c r="T62" s="84">
        <f t="shared" si="8"/>
        <v>0</v>
      </c>
      <c r="U62" s="79">
        <v>0</v>
      </c>
      <c r="V62" s="77">
        <v>0</v>
      </c>
      <c r="W62" s="90">
        <f t="shared" si="9"/>
        <v>0</v>
      </c>
      <c r="X62" s="76">
        <v>37362539.600000001</v>
      </c>
      <c r="Y62" s="77">
        <v>56043809.399999999</v>
      </c>
      <c r="Z62" s="78">
        <f t="shared" si="35"/>
        <v>93406349</v>
      </c>
      <c r="AA62" s="87">
        <v>0</v>
      </c>
      <c r="AB62" s="88">
        <v>0</v>
      </c>
      <c r="AC62" s="78">
        <f t="shared" si="36"/>
        <v>0</v>
      </c>
      <c r="AD62" s="87"/>
      <c r="AE62" s="88"/>
      <c r="AF62" s="84"/>
      <c r="AG62" s="76"/>
      <c r="AH62" s="77"/>
      <c r="AI62" s="88"/>
      <c r="AJ62" s="88"/>
      <c r="AK62" s="88"/>
      <c r="AL62" s="88">
        <f t="shared" si="37"/>
        <v>0</v>
      </c>
      <c r="AM62" s="88">
        <f t="shared" si="30"/>
        <v>111576761.59999999</v>
      </c>
      <c r="AN62" s="88">
        <f t="shared" si="31"/>
        <v>98737237.400000006</v>
      </c>
      <c r="AO62" s="84">
        <f t="shared" si="32"/>
        <v>210313999</v>
      </c>
    </row>
    <row r="63" spans="1:41" s="46" customFormat="1" ht="12" customHeight="1" x14ac:dyDescent="0.2">
      <c r="A63" s="44">
        <v>901093846</v>
      </c>
      <c r="B63" s="81" t="s">
        <v>162</v>
      </c>
      <c r="C63" s="73">
        <v>0</v>
      </c>
      <c r="D63" s="74">
        <v>0</v>
      </c>
      <c r="E63" s="75">
        <f t="shared" si="28"/>
        <v>0</v>
      </c>
      <c r="F63" s="82">
        <f>IFERROR(VLOOKUP(A63,[4]Hoja1!P$18:R$33,2,0),0)</f>
        <v>0</v>
      </c>
      <c r="G63" s="7">
        <f>IFERROR(VLOOKUP(A63,[4]Hoja1!P$18:R$33,3,0),0)</f>
        <v>0</v>
      </c>
      <c r="H63" s="18">
        <f t="shared" si="33"/>
        <v>0</v>
      </c>
      <c r="I63" s="76">
        <v>0</v>
      </c>
      <c r="J63" s="77">
        <v>0</v>
      </c>
      <c r="K63" s="75">
        <f t="shared" si="5"/>
        <v>0</v>
      </c>
      <c r="L63" s="76">
        <v>0</v>
      </c>
      <c r="M63" s="77">
        <v>0</v>
      </c>
      <c r="N63" s="78">
        <f t="shared" si="34"/>
        <v>0</v>
      </c>
      <c r="O63" s="76">
        <f>IFERROR(VLOOKUP(A63,[3]Hoja1!P$45:S$58,3,0),0)</f>
        <v>0</v>
      </c>
      <c r="P63" s="77">
        <f>IFERROR(VLOOKUP(A63,[3]Hoja1!P$45:S$58,4,0),0)</f>
        <v>0</v>
      </c>
      <c r="Q63" s="78">
        <f t="shared" si="29"/>
        <v>0</v>
      </c>
      <c r="R63" s="36">
        <v>0</v>
      </c>
      <c r="S63" s="37">
        <v>0</v>
      </c>
      <c r="T63" s="84">
        <f t="shared" si="8"/>
        <v>0</v>
      </c>
      <c r="U63" s="79">
        <v>0</v>
      </c>
      <c r="V63" s="77">
        <v>0</v>
      </c>
      <c r="W63" s="90">
        <f t="shared" si="9"/>
        <v>0</v>
      </c>
      <c r="X63" s="76">
        <v>0</v>
      </c>
      <c r="Y63" s="77">
        <v>0</v>
      </c>
      <c r="Z63" s="78">
        <f t="shared" si="35"/>
        <v>0</v>
      </c>
      <c r="AA63" s="87">
        <v>0</v>
      </c>
      <c r="AB63" s="88">
        <v>0</v>
      </c>
      <c r="AC63" s="78">
        <f t="shared" si="36"/>
        <v>0</v>
      </c>
      <c r="AD63" s="87"/>
      <c r="AE63" s="88"/>
      <c r="AF63" s="84"/>
      <c r="AG63" s="76"/>
      <c r="AH63" s="77"/>
      <c r="AI63" s="88"/>
      <c r="AJ63" s="88"/>
      <c r="AK63" s="88"/>
      <c r="AL63" s="88">
        <f t="shared" si="37"/>
        <v>0</v>
      </c>
      <c r="AM63" s="88">
        <f t="shared" si="30"/>
        <v>0</v>
      </c>
      <c r="AN63" s="88">
        <f t="shared" si="31"/>
        <v>0</v>
      </c>
      <c r="AO63" s="84">
        <f t="shared" si="32"/>
        <v>0</v>
      </c>
    </row>
    <row r="64" spans="1:41" s="46" customFormat="1" ht="12" customHeight="1" x14ac:dyDescent="0.2">
      <c r="A64" s="44">
        <v>901543211</v>
      </c>
      <c r="B64" s="81" t="s">
        <v>163</v>
      </c>
      <c r="C64" s="73">
        <v>0</v>
      </c>
      <c r="D64" s="74">
        <v>277887940.08000004</v>
      </c>
      <c r="E64" s="75">
        <f t="shared" si="28"/>
        <v>277887940.08000004</v>
      </c>
      <c r="F64" s="82">
        <f>IFERROR(VLOOKUP(A64,[4]Hoja1!P$18:R$33,2,0),0)</f>
        <v>0</v>
      </c>
      <c r="G64" s="7">
        <f>IFERROR(VLOOKUP(A64,[4]Hoja1!P$18:R$33,3,0),0)</f>
        <v>198943970</v>
      </c>
      <c r="H64" s="18">
        <f t="shared" si="33"/>
        <v>198943970</v>
      </c>
      <c r="I64" s="76">
        <v>198943970</v>
      </c>
      <c r="J64" s="77">
        <v>0</v>
      </c>
      <c r="K64" s="75">
        <f t="shared" si="5"/>
        <v>198943970</v>
      </c>
      <c r="L64" s="76">
        <v>0</v>
      </c>
      <c r="M64" s="77">
        <v>198943970</v>
      </c>
      <c r="N64" s="78">
        <f t="shared" si="34"/>
        <v>198943970</v>
      </c>
      <c r="O64" s="76">
        <f>IFERROR(VLOOKUP(A64,[3]Hoja1!P$45:S$58,3,0),0)</f>
        <v>0</v>
      </c>
      <c r="P64" s="77">
        <f>IFERROR(VLOOKUP(A64,[3]Hoja1!P$45:S$58,4,0),0)</f>
        <v>150000000</v>
      </c>
      <c r="Q64" s="78">
        <f t="shared" si="29"/>
        <v>150000000</v>
      </c>
      <c r="R64" s="36">
        <v>0</v>
      </c>
      <c r="S64" s="37">
        <v>150000000</v>
      </c>
      <c r="T64" s="84">
        <f t="shared" si="8"/>
        <v>150000000</v>
      </c>
      <c r="U64" s="79">
        <v>0</v>
      </c>
      <c r="V64" s="77">
        <v>150000000</v>
      </c>
      <c r="W64" s="90">
        <f t="shared" si="9"/>
        <v>150000000</v>
      </c>
      <c r="X64" s="76">
        <v>0</v>
      </c>
      <c r="Y64" s="77">
        <v>180000000</v>
      </c>
      <c r="Z64" s="78">
        <f t="shared" si="35"/>
        <v>180000000</v>
      </c>
      <c r="AA64" s="87">
        <v>0</v>
      </c>
      <c r="AB64" s="88">
        <v>180000000</v>
      </c>
      <c r="AC64" s="78">
        <f t="shared" si="36"/>
        <v>180000000</v>
      </c>
      <c r="AD64" s="87"/>
      <c r="AE64" s="88"/>
      <c r="AF64" s="84"/>
      <c r="AG64" s="76"/>
      <c r="AH64" s="77"/>
      <c r="AI64" s="88"/>
      <c r="AJ64" s="88"/>
      <c r="AK64" s="88"/>
      <c r="AL64" s="88">
        <f t="shared" si="37"/>
        <v>0</v>
      </c>
      <c r="AM64" s="88">
        <f t="shared" si="30"/>
        <v>198943970</v>
      </c>
      <c r="AN64" s="88">
        <f t="shared" si="31"/>
        <v>1485775880.0799999</v>
      </c>
      <c r="AO64" s="84">
        <f t="shared" si="32"/>
        <v>1684719850.0799999</v>
      </c>
    </row>
    <row r="65" spans="1:41" s="46" customFormat="1" ht="12" customHeight="1" x14ac:dyDescent="0.2">
      <c r="A65" s="44">
        <v>800251440</v>
      </c>
      <c r="B65" s="81" t="s">
        <v>233</v>
      </c>
      <c r="C65" s="73">
        <v>566150028</v>
      </c>
      <c r="D65" s="74">
        <v>0</v>
      </c>
      <c r="E65" s="75">
        <f t="shared" si="28"/>
        <v>566150028</v>
      </c>
      <c r="F65" s="82">
        <v>685298636</v>
      </c>
      <c r="G65" s="7">
        <v>612839358</v>
      </c>
      <c r="H65" s="18">
        <f t="shared" si="33"/>
        <v>1298137994</v>
      </c>
      <c r="I65" s="76">
        <v>456972083</v>
      </c>
      <c r="J65" s="77">
        <v>732524105</v>
      </c>
      <c r="K65" s="75">
        <f t="shared" si="5"/>
        <v>1189496188</v>
      </c>
      <c r="L65" s="76">
        <v>771468962</v>
      </c>
      <c r="M65" s="77">
        <v>307109643</v>
      </c>
      <c r="N65" s="78">
        <f t="shared" si="34"/>
        <v>1078578605</v>
      </c>
      <c r="O65" s="87">
        <v>753176698</v>
      </c>
      <c r="P65" s="88">
        <v>329918685</v>
      </c>
      <c r="Q65" s="78">
        <f t="shared" si="29"/>
        <v>1083095383</v>
      </c>
      <c r="R65" s="36">
        <v>1075739041</v>
      </c>
      <c r="S65" s="37">
        <v>0</v>
      </c>
      <c r="T65" s="84">
        <f t="shared" si="8"/>
        <v>1075739041</v>
      </c>
      <c r="U65" s="79">
        <v>668493800</v>
      </c>
      <c r="V65" s="77">
        <v>0</v>
      </c>
      <c r="W65" s="90">
        <f t="shared" si="9"/>
        <v>668493800</v>
      </c>
      <c r="X65" s="76">
        <v>6160400</v>
      </c>
      <c r="Y65" s="77">
        <v>0</v>
      </c>
      <c r="Z65" s="78">
        <f t="shared" si="35"/>
        <v>6160400</v>
      </c>
      <c r="AA65" s="87">
        <v>955588300</v>
      </c>
      <c r="AB65" s="88">
        <v>0</v>
      </c>
      <c r="AC65" s="78">
        <f t="shared" si="36"/>
        <v>955588300</v>
      </c>
      <c r="AD65" s="87"/>
      <c r="AE65" s="88"/>
      <c r="AF65" s="84"/>
      <c r="AG65" s="76"/>
      <c r="AH65" s="77"/>
      <c r="AI65" s="88"/>
      <c r="AJ65" s="88"/>
      <c r="AK65" s="88"/>
      <c r="AL65" s="88">
        <f t="shared" si="37"/>
        <v>0</v>
      </c>
      <c r="AM65" s="88">
        <f t="shared" si="30"/>
        <v>5939047948</v>
      </c>
      <c r="AN65" s="88">
        <f t="shared" si="31"/>
        <v>1982391791</v>
      </c>
      <c r="AO65" s="84">
        <f t="shared" si="32"/>
        <v>7921439739</v>
      </c>
    </row>
    <row r="66" spans="1:41" s="46" customFormat="1" ht="12" customHeight="1" x14ac:dyDescent="0.2">
      <c r="A66" s="44">
        <v>900298372</v>
      </c>
      <c r="B66" s="81" t="s">
        <v>164</v>
      </c>
      <c r="C66" s="73">
        <v>99526322</v>
      </c>
      <c r="D66" s="74">
        <v>13560630053</v>
      </c>
      <c r="E66" s="75">
        <f t="shared" si="28"/>
        <v>13660156375</v>
      </c>
      <c r="F66" s="82">
        <v>107627839</v>
      </c>
      <c r="G66" s="7">
        <v>13823363488</v>
      </c>
      <c r="H66" s="18">
        <f t="shared" si="33"/>
        <v>13930991327</v>
      </c>
      <c r="I66" s="76">
        <v>113508865</v>
      </c>
      <c r="J66" s="77">
        <v>14157243749</v>
      </c>
      <c r="K66" s="75">
        <f t="shared" si="5"/>
        <v>14270752614</v>
      </c>
      <c r="L66" s="76">
        <v>13398774386</v>
      </c>
      <c r="M66" s="77">
        <v>0</v>
      </c>
      <c r="N66" s="78">
        <f t="shared" si="34"/>
        <v>13398774386</v>
      </c>
      <c r="O66" s="76">
        <v>13421183151</v>
      </c>
      <c r="P66" s="77">
        <v>0</v>
      </c>
      <c r="Q66" s="78">
        <f t="shared" si="29"/>
        <v>13421183151</v>
      </c>
      <c r="R66" s="36">
        <v>14605748193</v>
      </c>
      <c r="S66" s="37">
        <v>1784376874</v>
      </c>
      <c r="T66" s="84">
        <f t="shared" si="8"/>
        <v>16390125067</v>
      </c>
      <c r="U66" s="79">
        <v>13606537294</v>
      </c>
      <c r="V66" s="77">
        <v>0</v>
      </c>
      <c r="W66" s="90">
        <f t="shared" si="9"/>
        <v>13606537294</v>
      </c>
      <c r="X66" s="76">
        <v>13774969730</v>
      </c>
      <c r="Y66" s="77">
        <v>0</v>
      </c>
      <c r="Z66" s="78">
        <f t="shared" si="35"/>
        <v>13774969730</v>
      </c>
      <c r="AA66" s="87">
        <v>1587957962</v>
      </c>
      <c r="AB66" s="88">
        <v>0</v>
      </c>
      <c r="AC66" s="78">
        <f t="shared" si="36"/>
        <v>1587957962</v>
      </c>
      <c r="AD66" s="87"/>
      <c r="AE66" s="88"/>
      <c r="AF66" s="84"/>
      <c r="AG66" s="76"/>
      <c r="AH66" s="77"/>
      <c r="AI66" s="88"/>
      <c r="AJ66" s="88"/>
      <c r="AK66" s="88"/>
      <c r="AL66" s="88">
        <f t="shared" si="37"/>
        <v>0</v>
      </c>
      <c r="AM66" s="88">
        <f t="shared" si="30"/>
        <v>70715833742</v>
      </c>
      <c r="AN66" s="88">
        <f t="shared" si="31"/>
        <v>43325614164</v>
      </c>
      <c r="AO66" s="84">
        <f t="shared" si="32"/>
        <v>114041447906</v>
      </c>
    </row>
    <row r="67" spans="1:41" s="46" customFormat="1" ht="12" customHeight="1" x14ac:dyDescent="0.2">
      <c r="A67" s="44">
        <v>900298372</v>
      </c>
      <c r="B67" s="81" t="s">
        <v>232</v>
      </c>
      <c r="C67" s="73">
        <v>0</v>
      </c>
      <c r="D67" s="74">
        <v>0</v>
      </c>
      <c r="E67" s="75">
        <f t="shared" si="28"/>
        <v>0</v>
      </c>
      <c r="F67" s="82">
        <f>IFERROR(VLOOKUP(A67,[4]Hoja1!P$18:R$33,2,0),0)</f>
        <v>0</v>
      </c>
      <c r="G67" s="7">
        <v>0</v>
      </c>
      <c r="H67" s="18">
        <f t="shared" si="33"/>
        <v>0</v>
      </c>
      <c r="I67" s="76">
        <v>0</v>
      </c>
      <c r="J67" s="77">
        <v>0</v>
      </c>
      <c r="K67" s="75">
        <f t="shared" si="5"/>
        <v>0</v>
      </c>
      <c r="L67" s="76">
        <v>0</v>
      </c>
      <c r="M67" s="77">
        <v>0</v>
      </c>
      <c r="N67" s="78">
        <f t="shared" si="34"/>
        <v>0</v>
      </c>
      <c r="O67" s="76">
        <v>0</v>
      </c>
      <c r="P67" s="77">
        <v>0</v>
      </c>
      <c r="Q67" s="78">
        <f t="shared" si="29"/>
        <v>0</v>
      </c>
      <c r="R67" s="36">
        <v>0</v>
      </c>
      <c r="S67" s="37">
        <v>0</v>
      </c>
      <c r="T67" s="84">
        <f t="shared" si="8"/>
        <v>0</v>
      </c>
      <c r="U67" s="79">
        <v>1258604102</v>
      </c>
      <c r="V67" s="77">
        <v>0</v>
      </c>
      <c r="W67" s="90">
        <f t="shared" si="9"/>
        <v>1258604102</v>
      </c>
      <c r="X67" s="76">
        <v>1169889022</v>
      </c>
      <c r="Y67" s="77">
        <v>0</v>
      </c>
      <c r="Z67" s="78">
        <f t="shared" si="35"/>
        <v>1169889022</v>
      </c>
      <c r="AA67" s="87">
        <v>0</v>
      </c>
      <c r="AB67" s="88">
        <v>0</v>
      </c>
      <c r="AC67" s="78">
        <f t="shared" si="36"/>
        <v>0</v>
      </c>
      <c r="AD67" s="87"/>
      <c r="AE67" s="88"/>
      <c r="AF67" s="84"/>
      <c r="AG67" s="76"/>
      <c r="AH67" s="77"/>
      <c r="AI67" s="88"/>
      <c r="AJ67" s="88"/>
      <c r="AK67" s="88"/>
      <c r="AL67" s="88">
        <f t="shared" si="37"/>
        <v>0</v>
      </c>
      <c r="AM67" s="88">
        <f t="shared" si="30"/>
        <v>2428493124</v>
      </c>
      <c r="AN67" s="88">
        <f t="shared" si="31"/>
        <v>0</v>
      </c>
      <c r="AO67" s="84">
        <f t="shared" si="32"/>
        <v>2428493124</v>
      </c>
    </row>
    <row r="68" spans="1:41" s="46" customFormat="1" ht="12" customHeight="1" x14ac:dyDescent="0.2">
      <c r="A68" s="44">
        <v>900604350</v>
      </c>
      <c r="B68" s="81" t="s">
        <v>165</v>
      </c>
      <c r="C68" s="73">
        <v>0</v>
      </c>
      <c r="D68" s="74">
        <v>0</v>
      </c>
      <c r="E68" s="75">
        <f t="shared" si="28"/>
        <v>0</v>
      </c>
      <c r="F68" s="82">
        <f>IFERROR(VLOOKUP(A68,[4]Hoja1!P$18:R$33,2,0),0)</f>
        <v>0</v>
      </c>
      <c r="G68" s="7">
        <f>IFERROR(VLOOKUP(A68,[4]Hoja1!P$18:R$33,3,0),0)</f>
        <v>0</v>
      </c>
      <c r="H68" s="18">
        <f t="shared" si="33"/>
        <v>0</v>
      </c>
      <c r="I68" s="76">
        <v>0</v>
      </c>
      <c r="J68" s="77">
        <v>0</v>
      </c>
      <c r="K68" s="75">
        <f t="shared" si="5"/>
        <v>0</v>
      </c>
      <c r="L68" s="76">
        <v>0</v>
      </c>
      <c r="M68" s="77">
        <v>27933187</v>
      </c>
      <c r="N68" s="78">
        <f t="shared" si="34"/>
        <v>27933187</v>
      </c>
      <c r="O68" s="76">
        <f>IFERROR(VLOOKUP(A68,[3]Hoja1!P$45:S$58,3,0),0)</f>
        <v>5143810</v>
      </c>
      <c r="P68" s="77">
        <f>IFERROR(VLOOKUP(A68,[3]Hoja1!P$45:S$58,4,0),0)</f>
        <v>28030149</v>
      </c>
      <c r="Q68" s="78">
        <f t="shared" si="29"/>
        <v>33173959</v>
      </c>
      <c r="R68" s="36">
        <v>27758122</v>
      </c>
      <c r="S68" s="37">
        <v>0</v>
      </c>
      <c r="T68" s="84">
        <f t="shared" si="8"/>
        <v>27758122</v>
      </c>
      <c r="U68" s="79">
        <v>31147386</v>
      </c>
      <c r="V68" s="77">
        <v>1777768</v>
      </c>
      <c r="W68" s="90">
        <f t="shared" si="9"/>
        <v>32925154</v>
      </c>
      <c r="X68" s="76">
        <v>0</v>
      </c>
      <c r="Y68" s="77">
        <v>35798698</v>
      </c>
      <c r="Z68" s="78">
        <f t="shared" si="35"/>
        <v>35798698</v>
      </c>
      <c r="AA68" s="87">
        <v>0</v>
      </c>
      <c r="AB68" s="88">
        <v>27936159</v>
      </c>
      <c r="AC68" s="78">
        <f t="shared" si="36"/>
        <v>27936159</v>
      </c>
      <c r="AD68" s="87"/>
      <c r="AE68" s="88"/>
      <c r="AF68" s="84"/>
      <c r="AG68" s="76"/>
      <c r="AH68" s="77"/>
      <c r="AI68" s="88"/>
      <c r="AJ68" s="88"/>
      <c r="AK68" s="88"/>
      <c r="AL68" s="88">
        <f t="shared" si="37"/>
        <v>0</v>
      </c>
      <c r="AM68" s="88">
        <f t="shared" si="30"/>
        <v>64049318</v>
      </c>
      <c r="AN68" s="88">
        <f t="shared" si="31"/>
        <v>121475961</v>
      </c>
      <c r="AO68" s="84">
        <f t="shared" si="32"/>
        <v>185525279</v>
      </c>
    </row>
    <row r="69" spans="1:41" s="46" customFormat="1" ht="12" customHeight="1" x14ac:dyDescent="0.2">
      <c r="A69" s="44">
        <v>900226715</v>
      </c>
      <c r="B69" s="81" t="s">
        <v>234</v>
      </c>
      <c r="C69" s="73">
        <v>152595168</v>
      </c>
      <c r="D69" s="74">
        <v>0</v>
      </c>
      <c r="E69" s="75">
        <f t="shared" si="28"/>
        <v>152595168</v>
      </c>
      <c r="F69" s="82">
        <v>136000000</v>
      </c>
      <c r="G69" s="7">
        <v>1267484797</v>
      </c>
      <c r="H69" s="18">
        <f t="shared" si="33"/>
        <v>1403484797</v>
      </c>
      <c r="I69" s="76">
        <v>643882778</v>
      </c>
      <c r="J69" s="77">
        <v>761393919</v>
      </c>
      <c r="K69" s="75">
        <f t="shared" si="5"/>
        <v>1405276697</v>
      </c>
      <c r="L69" s="76">
        <v>156068368</v>
      </c>
      <c r="M69" s="77">
        <v>0</v>
      </c>
      <c r="N69" s="78">
        <f t="shared" si="34"/>
        <v>156068368</v>
      </c>
      <c r="O69" s="76">
        <v>0</v>
      </c>
      <c r="P69" s="77">
        <v>0</v>
      </c>
      <c r="Q69" s="78">
        <f t="shared" si="29"/>
        <v>0</v>
      </c>
      <c r="R69" s="36">
        <v>0</v>
      </c>
      <c r="S69" s="37">
        <v>0</v>
      </c>
      <c r="T69" s="84">
        <f t="shared" si="8"/>
        <v>0</v>
      </c>
      <c r="U69" s="79">
        <v>187781592</v>
      </c>
      <c r="V69" s="77">
        <v>0</v>
      </c>
      <c r="W69" s="90">
        <f t="shared" si="9"/>
        <v>187781592</v>
      </c>
      <c r="X69" s="76">
        <v>160983284</v>
      </c>
      <c r="Y69" s="77">
        <v>0</v>
      </c>
      <c r="Z69" s="78">
        <f t="shared" si="35"/>
        <v>160983284</v>
      </c>
      <c r="AA69" s="87">
        <v>181564567</v>
      </c>
      <c r="AB69" s="88">
        <v>0</v>
      </c>
      <c r="AC69" s="78">
        <f t="shared" si="36"/>
        <v>181564567</v>
      </c>
      <c r="AD69" s="87"/>
      <c r="AE69" s="88"/>
      <c r="AF69" s="84"/>
      <c r="AG69" s="76"/>
      <c r="AH69" s="77"/>
      <c r="AI69" s="88"/>
      <c r="AJ69" s="88"/>
      <c r="AK69" s="88"/>
      <c r="AL69" s="88">
        <f t="shared" si="37"/>
        <v>0</v>
      </c>
      <c r="AM69" s="88">
        <f t="shared" si="30"/>
        <v>1618875757</v>
      </c>
      <c r="AN69" s="88">
        <f t="shared" si="31"/>
        <v>2028878716</v>
      </c>
      <c r="AO69" s="84">
        <f t="shared" si="32"/>
        <v>3647754473</v>
      </c>
    </row>
    <row r="70" spans="1:41" s="46" customFormat="1" ht="12" customHeight="1" x14ac:dyDescent="0.2">
      <c r="A70" s="44">
        <v>817001773</v>
      </c>
      <c r="B70" s="81" t="s">
        <v>166</v>
      </c>
      <c r="C70" s="73">
        <v>0</v>
      </c>
      <c r="D70" s="74">
        <v>0</v>
      </c>
      <c r="E70" s="75">
        <f t="shared" si="28"/>
        <v>0</v>
      </c>
      <c r="F70" s="82">
        <f>IFERROR(VLOOKUP(A70,[4]Hoja1!P$18:R$33,2,0),0)</f>
        <v>0</v>
      </c>
      <c r="G70" s="7">
        <f>IFERROR(VLOOKUP(A70,[4]Hoja1!P$18:R$33,3,0),0)</f>
        <v>88278</v>
      </c>
      <c r="H70" s="18">
        <f t="shared" si="33"/>
        <v>88278</v>
      </c>
      <c r="I70" s="76">
        <v>0</v>
      </c>
      <c r="J70" s="77">
        <v>0</v>
      </c>
      <c r="K70" s="75">
        <f t="shared" si="5"/>
        <v>0</v>
      </c>
      <c r="L70" s="76">
        <v>0</v>
      </c>
      <c r="M70" s="77">
        <v>0</v>
      </c>
      <c r="N70" s="78">
        <f t="shared" si="34"/>
        <v>0</v>
      </c>
      <c r="O70" s="76">
        <f>IFERROR(VLOOKUP(A70,[3]Hoja1!P$45:S$58,3,0),0)</f>
        <v>0</v>
      </c>
      <c r="P70" s="77">
        <f>IFERROR(VLOOKUP(A70,[3]Hoja1!P$45:S$58,4,0),0)</f>
        <v>0</v>
      </c>
      <c r="Q70" s="78">
        <f t="shared" si="29"/>
        <v>0</v>
      </c>
      <c r="R70" s="36">
        <v>0</v>
      </c>
      <c r="S70" s="37">
        <v>0</v>
      </c>
      <c r="T70" s="84">
        <f t="shared" si="8"/>
        <v>0</v>
      </c>
      <c r="U70" s="79">
        <v>0</v>
      </c>
      <c r="V70" s="77">
        <v>0</v>
      </c>
      <c r="W70" s="90">
        <f t="shared" si="9"/>
        <v>0</v>
      </c>
      <c r="X70" s="76">
        <v>0</v>
      </c>
      <c r="Y70" s="77">
        <v>0</v>
      </c>
      <c r="Z70" s="78">
        <f t="shared" si="35"/>
        <v>0</v>
      </c>
      <c r="AA70" s="87">
        <v>0</v>
      </c>
      <c r="AB70" s="88">
        <v>0</v>
      </c>
      <c r="AC70" s="78">
        <f t="shared" si="36"/>
        <v>0</v>
      </c>
      <c r="AD70" s="87"/>
      <c r="AE70" s="88"/>
      <c r="AF70" s="84"/>
      <c r="AG70" s="76"/>
      <c r="AH70" s="77"/>
      <c r="AI70" s="88"/>
      <c r="AJ70" s="88"/>
      <c r="AK70" s="88"/>
      <c r="AL70" s="88">
        <f t="shared" si="37"/>
        <v>0</v>
      </c>
      <c r="AM70" s="88">
        <f t="shared" si="30"/>
        <v>0</v>
      </c>
      <c r="AN70" s="88">
        <f t="shared" si="31"/>
        <v>88278</v>
      </c>
      <c r="AO70" s="84">
        <f t="shared" si="32"/>
        <v>88278</v>
      </c>
    </row>
    <row r="71" spans="1:41" s="46" customFormat="1" ht="12" customHeight="1" x14ac:dyDescent="0.2">
      <c r="A71" s="44">
        <v>890500675</v>
      </c>
      <c r="B71" s="81" t="s">
        <v>167</v>
      </c>
      <c r="C71" s="73">
        <v>0</v>
      </c>
      <c r="D71" s="74">
        <v>7562256</v>
      </c>
      <c r="E71" s="75">
        <f t="shared" si="28"/>
        <v>7562256</v>
      </c>
      <c r="F71" s="82">
        <f>IFERROR(VLOOKUP(A71,[4]Hoja1!P$18:R$33,2,0),0)</f>
        <v>0</v>
      </c>
      <c r="G71" s="7">
        <f>IFERROR(VLOOKUP(A71,[4]Hoja1!P$18:R$33,3,0),0)</f>
        <v>27967130</v>
      </c>
      <c r="H71" s="18">
        <f t="shared" si="33"/>
        <v>27967130</v>
      </c>
      <c r="I71" s="76">
        <v>39868810</v>
      </c>
      <c r="J71" s="77">
        <v>76320</v>
      </c>
      <c r="K71" s="75">
        <f t="shared" si="5"/>
        <v>39945130</v>
      </c>
      <c r="L71" s="76">
        <v>0</v>
      </c>
      <c r="M71" s="77">
        <v>50085096</v>
      </c>
      <c r="N71" s="78">
        <f t="shared" si="34"/>
        <v>50085096</v>
      </c>
      <c r="O71" s="76">
        <f>IFERROR(VLOOKUP(A71,[3]Hoja1!P$45:S$58,3,0),0)</f>
        <v>25813285</v>
      </c>
      <c r="P71" s="77">
        <f>IFERROR(VLOOKUP(A71,[3]Hoja1!P$45:S$58,4,0),0)</f>
        <v>25813284</v>
      </c>
      <c r="Q71" s="78">
        <f t="shared" si="29"/>
        <v>51626569</v>
      </c>
      <c r="R71" s="36">
        <v>0</v>
      </c>
      <c r="S71" s="37">
        <v>2378506</v>
      </c>
      <c r="T71" s="84">
        <f t="shared" si="8"/>
        <v>2378506</v>
      </c>
      <c r="U71" s="79">
        <v>24000000</v>
      </c>
      <c r="V71" s="77">
        <v>2328963</v>
      </c>
      <c r="W71" s="90">
        <f t="shared" si="9"/>
        <v>26328963</v>
      </c>
      <c r="X71" s="76">
        <v>2915530</v>
      </c>
      <c r="Y71" s="77">
        <v>631846</v>
      </c>
      <c r="Z71" s="78">
        <f t="shared" si="35"/>
        <v>3547376</v>
      </c>
      <c r="AA71" s="87">
        <v>473950</v>
      </c>
      <c r="AB71" s="88">
        <v>2813191</v>
      </c>
      <c r="AC71" s="78">
        <f t="shared" si="36"/>
        <v>3287141</v>
      </c>
      <c r="AD71" s="87"/>
      <c r="AE71" s="88"/>
      <c r="AF71" s="84"/>
      <c r="AG71" s="76"/>
      <c r="AH71" s="77"/>
      <c r="AI71" s="88"/>
      <c r="AJ71" s="88"/>
      <c r="AK71" s="88"/>
      <c r="AL71" s="88">
        <f t="shared" si="37"/>
        <v>0</v>
      </c>
      <c r="AM71" s="88">
        <f t="shared" si="30"/>
        <v>93071575</v>
      </c>
      <c r="AN71" s="88">
        <f t="shared" si="31"/>
        <v>119656592</v>
      </c>
      <c r="AO71" s="84">
        <f t="shared" si="32"/>
        <v>212728167</v>
      </c>
    </row>
    <row r="72" spans="1:41" s="46" customFormat="1" ht="12" customHeight="1" x14ac:dyDescent="0.2">
      <c r="A72" s="44">
        <v>901097473</v>
      </c>
      <c r="B72" s="81" t="s">
        <v>145</v>
      </c>
      <c r="C72" s="73">
        <v>0</v>
      </c>
      <c r="D72" s="74">
        <v>0</v>
      </c>
      <c r="E72" s="75">
        <f t="shared" si="28"/>
        <v>0</v>
      </c>
      <c r="F72" s="82">
        <f>IFERROR(VLOOKUP(A72,[4]Hoja1!P$18:R$33,2,0),0)</f>
        <v>0</v>
      </c>
      <c r="G72" s="7">
        <f>IFERROR(VLOOKUP(A72,[4]Hoja1!P$18:R$33,3,0),0)</f>
        <v>0</v>
      </c>
      <c r="H72" s="18">
        <f t="shared" si="33"/>
        <v>0</v>
      </c>
      <c r="I72" s="76">
        <v>0</v>
      </c>
      <c r="J72" s="77">
        <v>0</v>
      </c>
      <c r="K72" s="75">
        <f t="shared" si="5"/>
        <v>0</v>
      </c>
      <c r="L72" s="76">
        <v>0</v>
      </c>
      <c r="M72" s="77">
        <v>0</v>
      </c>
      <c r="N72" s="78">
        <f t="shared" si="34"/>
        <v>0</v>
      </c>
      <c r="O72" s="76">
        <f>IFERROR(VLOOKUP(A72,[3]Hoja1!P$45:S$58,3,0),0)</f>
        <v>0</v>
      </c>
      <c r="P72" s="77">
        <f>IFERROR(VLOOKUP(A72,[3]Hoja1!P$45:S$58,4,0),0)</f>
        <v>0</v>
      </c>
      <c r="Q72" s="78">
        <f t="shared" si="29"/>
        <v>0</v>
      </c>
      <c r="R72" s="36">
        <v>0</v>
      </c>
      <c r="S72" s="37">
        <v>0</v>
      </c>
      <c r="T72" s="84">
        <f t="shared" si="8"/>
        <v>0</v>
      </c>
      <c r="U72" s="79">
        <v>0</v>
      </c>
      <c r="V72" s="77">
        <v>0</v>
      </c>
      <c r="W72" s="90">
        <f t="shared" si="9"/>
        <v>0</v>
      </c>
      <c r="X72" s="76">
        <v>0</v>
      </c>
      <c r="Y72" s="77">
        <v>0</v>
      </c>
      <c r="Z72" s="78">
        <f t="shared" si="35"/>
        <v>0</v>
      </c>
      <c r="AA72" s="87">
        <v>0</v>
      </c>
      <c r="AB72" s="88">
        <v>0</v>
      </c>
      <c r="AC72" s="78">
        <f t="shared" si="36"/>
        <v>0</v>
      </c>
      <c r="AD72" s="87"/>
      <c r="AE72" s="88"/>
      <c r="AF72" s="84"/>
      <c r="AG72" s="76"/>
      <c r="AH72" s="77"/>
      <c r="AI72" s="88"/>
      <c r="AJ72" s="88"/>
      <c r="AK72" s="88"/>
      <c r="AL72" s="88">
        <f t="shared" si="37"/>
        <v>0</v>
      </c>
      <c r="AM72" s="88">
        <f t="shared" si="30"/>
        <v>0</v>
      </c>
      <c r="AN72" s="88">
        <f t="shared" si="31"/>
        <v>0</v>
      </c>
      <c r="AO72" s="84">
        <f t="shared" si="32"/>
        <v>0</v>
      </c>
    </row>
    <row r="73" spans="1:41" s="46" customFormat="1" ht="12" customHeight="1" x14ac:dyDescent="0.2">
      <c r="A73" s="44">
        <v>901543761</v>
      </c>
      <c r="B73" s="81" t="s">
        <v>168</v>
      </c>
      <c r="C73" s="73">
        <v>0</v>
      </c>
      <c r="D73" s="74">
        <v>122109062</v>
      </c>
      <c r="E73" s="75">
        <f t="shared" si="28"/>
        <v>122109062</v>
      </c>
      <c r="F73" s="82">
        <f>IFERROR(VLOOKUP(A73,[4]Hoja1!P$18:R$33,2,0),0)</f>
        <v>0</v>
      </c>
      <c r="G73" s="7">
        <f>IFERROR(VLOOKUP(A73,[4]Hoja1!P$18:R$33,3,0),0)</f>
        <v>0</v>
      </c>
      <c r="H73" s="18">
        <f t="shared" si="33"/>
        <v>0</v>
      </c>
      <c r="I73" s="76">
        <v>0</v>
      </c>
      <c r="J73" s="77">
        <v>0</v>
      </c>
      <c r="K73" s="75">
        <f t="shared" si="5"/>
        <v>0</v>
      </c>
      <c r="L73" s="76">
        <v>0</v>
      </c>
      <c r="M73" s="77">
        <v>100752387</v>
      </c>
      <c r="N73" s="78">
        <f t="shared" si="34"/>
        <v>100752387</v>
      </c>
      <c r="O73" s="76">
        <f>IFERROR(VLOOKUP(A73,[3]Hoja1!P$45:S$58,3,0),0)</f>
        <v>0</v>
      </c>
      <c r="P73" s="77">
        <f>IFERROR(VLOOKUP(A73,[3]Hoja1!P$45:S$58,4,0),0)</f>
        <v>76510237</v>
      </c>
      <c r="Q73" s="78">
        <f t="shared" si="29"/>
        <v>76510237</v>
      </c>
      <c r="R73" s="36">
        <v>0</v>
      </c>
      <c r="S73" s="37">
        <v>60000000</v>
      </c>
      <c r="T73" s="84">
        <f t="shared" si="8"/>
        <v>60000000</v>
      </c>
      <c r="U73" s="79">
        <v>0</v>
      </c>
      <c r="V73" s="77">
        <v>0</v>
      </c>
      <c r="W73" s="90">
        <f t="shared" si="9"/>
        <v>0</v>
      </c>
      <c r="X73" s="76">
        <v>43399522.5</v>
      </c>
      <c r="Y73" s="77">
        <v>43399522.5</v>
      </c>
      <c r="Z73" s="78">
        <f t="shared" si="35"/>
        <v>86799045</v>
      </c>
      <c r="AA73" s="87">
        <v>0</v>
      </c>
      <c r="AB73" s="88">
        <v>11709742</v>
      </c>
      <c r="AC73" s="78">
        <f t="shared" si="36"/>
        <v>11709742</v>
      </c>
      <c r="AD73" s="87"/>
      <c r="AE73" s="88"/>
      <c r="AF73" s="84"/>
      <c r="AG73" s="76"/>
      <c r="AH73" s="77"/>
      <c r="AI73" s="88"/>
      <c r="AJ73" s="88"/>
      <c r="AK73" s="88"/>
      <c r="AL73" s="88">
        <f t="shared" si="37"/>
        <v>0</v>
      </c>
      <c r="AM73" s="88">
        <f t="shared" si="30"/>
        <v>43399522.5</v>
      </c>
      <c r="AN73" s="88">
        <f t="shared" si="31"/>
        <v>414480950.5</v>
      </c>
      <c r="AO73" s="84">
        <f t="shared" si="32"/>
        <v>457880473</v>
      </c>
    </row>
    <row r="74" spans="1:41" s="46" customFormat="1" ht="12" customHeight="1" x14ac:dyDescent="0.2">
      <c r="A74" s="44">
        <v>824001398</v>
      </c>
      <c r="B74" s="81" t="s">
        <v>146</v>
      </c>
      <c r="C74" s="73">
        <v>0</v>
      </c>
      <c r="D74" s="74">
        <v>0</v>
      </c>
      <c r="E74" s="75">
        <f t="shared" si="28"/>
        <v>0</v>
      </c>
      <c r="F74" s="82">
        <f>IFERROR(VLOOKUP(A74,[4]Hoja1!P$18:R$33,2,0),0)</f>
        <v>0</v>
      </c>
      <c r="G74" s="7">
        <f>IFERROR(VLOOKUP(A74,[4]Hoja1!P$18:R$33,3,0),0)</f>
        <v>0</v>
      </c>
      <c r="H74" s="18">
        <f t="shared" si="33"/>
        <v>0</v>
      </c>
      <c r="I74" s="76">
        <v>0</v>
      </c>
      <c r="J74" s="77">
        <v>49058831</v>
      </c>
      <c r="K74" s="75">
        <f t="shared" si="5"/>
        <v>49058831</v>
      </c>
      <c r="L74" s="76">
        <v>0</v>
      </c>
      <c r="M74" s="77">
        <v>0</v>
      </c>
      <c r="N74" s="78">
        <f t="shared" si="34"/>
        <v>0</v>
      </c>
      <c r="O74" s="76">
        <f>IFERROR(VLOOKUP(A74,[3]Hoja1!P$45:S$58,3,0),0)</f>
        <v>0</v>
      </c>
      <c r="P74" s="77">
        <f>IFERROR(VLOOKUP(A74,[3]Hoja1!P$45:S$58,4,0),0)</f>
        <v>0</v>
      </c>
      <c r="Q74" s="78">
        <f t="shared" si="29"/>
        <v>0</v>
      </c>
      <c r="R74" s="36">
        <v>0</v>
      </c>
      <c r="S74" s="37">
        <v>0</v>
      </c>
      <c r="T74" s="84">
        <f t="shared" ref="T74:T90" si="38">S74+R74</f>
        <v>0</v>
      </c>
      <c r="U74" s="79">
        <v>0</v>
      </c>
      <c r="V74" s="77">
        <v>0</v>
      </c>
      <c r="W74" s="90">
        <f t="shared" ref="W74:W137" si="39">U74+V74</f>
        <v>0</v>
      </c>
      <c r="X74" s="76">
        <v>0</v>
      </c>
      <c r="Y74" s="77">
        <v>0</v>
      </c>
      <c r="Z74" s="78">
        <f t="shared" si="35"/>
        <v>0</v>
      </c>
      <c r="AA74" s="87">
        <v>0</v>
      </c>
      <c r="AB74" s="88">
        <v>0</v>
      </c>
      <c r="AC74" s="78">
        <f t="shared" si="36"/>
        <v>0</v>
      </c>
      <c r="AD74" s="87"/>
      <c r="AE74" s="88"/>
      <c r="AF74" s="84"/>
      <c r="AG74" s="76"/>
      <c r="AH74" s="77"/>
      <c r="AI74" s="88"/>
      <c r="AJ74" s="88"/>
      <c r="AK74" s="88"/>
      <c r="AL74" s="88">
        <f t="shared" si="37"/>
        <v>0</v>
      </c>
      <c r="AM74" s="88">
        <f t="shared" si="30"/>
        <v>0</v>
      </c>
      <c r="AN74" s="88">
        <f t="shared" si="31"/>
        <v>49058831</v>
      </c>
      <c r="AO74" s="84">
        <f t="shared" si="32"/>
        <v>49058831</v>
      </c>
    </row>
    <row r="75" spans="1:41" s="46" customFormat="1" ht="12" customHeight="1" x14ac:dyDescent="0.2">
      <c r="A75" s="44">
        <v>860002180</v>
      </c>
      <c r="B75" s="81" t="s">
        <v>169</v>
      </c>
      <c r="C75" s="73">
        <v>0</v>
      </c>
      <c r="D75" s="74">
        <v>0</v>
      </c>
      <c r="E75" s="75">
        <f t="shared" si="28"/>
        <v>0</v>
      </c>
      <c r="F75" s="82">
        <f>IFERROR(VLOOKUP(A75,[4]Hoja1!P$18:R$33,2,0),0)</f>
        <v>0</v>
      </c>
      <c r="G75" s="7">
        <f>IFERROR(VLOOKUP(A75,[4]Hoja1!P$18:R$33,3,0),0)</f>
        <v>0</v>
      </c>
      <c r="H75" s="18">
        <f t="shared" si="33"/>
        <v>0</v>
      </c>
      <c r="I75" s="76">
        <v>0</v>
      </c>
      <c r="J75" s="77">
        <v>0</v>
      </c>
      <c r="K75" s="75">
        <f t="shared" si="5"/>
        <v>0</v>
      </c>
      <c r="L75" s="76">
        <v>0</v>
      </c>
      <c r="M75" s="77">
        <v>0</v>
      </c>
      <c r="N75" s="78">
        <f t="shared" si="34"/>
        <v>0</v>
      </c>
      <c r="O75" s="76">
        <f>IFERROR(VLOOKUP(A75,[3]Hoja1!P$45:S$58,3,0),0)</f>
        <v>0</v>
      </c>
      <c r="P75" s="77">
        <f>IFERROR(VLOOKUP(A75,[3]Hoja1!P$45:S$58,4,0),0)</f>
        <v>0</v>
      </c>
      <c r="Q75" s="78">
        <f t="shared" si="29"/>
        <v>0</v>
      </c>
      <c r="R75" s="36">
        <v>0</v>
      </c>
      <c r="S75" s="37">
        <v>0</v>
      </c>
      <c r="T75" s="84">
        <f t="shared" si="38"/>
        <v>0</v>
      </c>
      <c r="U75" s="79">
        <v>0</v>
      </c>
      <c r="V75" s="77">
        <v>0</v>
      </c>
      <c r="W75" s="90">
        <f t="shared" si="39"/>
        <v>0</v>
      </c>
      <c r="X75" s="76">
        <v>0</v>
      </c>
      <c r="Y75" s="77">
        <v>0</v>
      </c>
      <c r="Z75" s="78">
        <f t="shared" si="35"/>
        <v>0</v>
      </c>
      <c r="AA75" s="87">
        <v>0</v>
      </c>
      <c r="AB75" s="88">
        <v>0</v>
      </c>
      <c r="AC75" s="78">
        <f t="shared" si="36"/>
        <v>0</v>
      </c>
      <c r="AD75" s="87"/>
      <c r="AE75" s="88"/>
      <c r="AF75" s="84"/>
      <c r="AG75" s="76"/>
      <c r="AH75" s="77"/>
      <c r="AI75" s="88"/>
      <c r="AJ75" s="88"/>
      <c r="AK75" s="88"/>
      <c r="AL75" s="88">
        <f t="shared" si="37"/>
        <v>0</v>
      </c>
      <c r="AM75" s="88">
        <f t="shared" si="30"/>
        <v>0</v>
      </c>
      <c r="AN75" s="88">
        <f t="shared" si="31"/>
        <v>0</v>
      </c>
      <c r="AO75" s="84">
        <f t="shared" si="32"/>
        <v>0</v>
      </c>
    </row>
    <row r="76" spans="1:41" s="46" customFormat="1" ht="12" customHeight="1" x14ac:dyDescent="0.2">
      <c r="A76" s="44">
        <v>890303093</v>
      </c>
      <c r="B76" s="81" t="s">
        <v>170</v>
      </c>
      <c r="C76" s="73">
        <v>0</v>
      </c>
      <c r="D76" s="74">
        <v>0</v>
      </c>
      <c r="E76" s="75">
        <f t="shared" si="28"/>
        <v>0</v>
      </c>
      <c r="F76" s="82">
        <f>IFERROR(VLOOKUP(A76,[4]Hoja1!P$18:R$33,2,0),0)</f>
        <v>0</v>
      </c>
      <c r="G76" s="7">
        <f>IFERROR(VLOOKUP(A76,[4]Hoja1!P$18:R$33,3,0),0)</f>
        <v>0</v>
      </c>
      <c r="H76" s="18">
        <f t="shared" si="33"/>
        <v>0</v>
      </c>
      <c r="I76" s="76">
        <v>0</v>
      </c>
      <c r="J76" s="77">
        <v>0</v>
      </c>
      <c r="K76" s="75">
        <f t="shared" si="5"/>
        <v>0</v>
      </c>
      <c r="L76" s="76">
        <v>0</v>
      </c>
      <c r="M76" s="77">
        <v>0</v>
      </c>
      <c r="N76" s="78">
        <f t="shared" si="34"/>
        <v>0</v>
      </c>
      <c r="O76" s="76">
        <f>IFERROR(VLOOKUP(A76,[3]Hoja1!P$45:S$58,3,0),0)</f>
        <v>0</v>
      </c>
      <c r="P76" s="77">
        <f>IFERROR(VLOOKUP(A76,[3]Hoja1!P$45:S$58,4,0),0)</f>
        <v>0</v>
      </c>
      <c r="Q76" s="78">
        <f t="shared" si="29"/>
        <v>0</v>
      </c>
      <c r="R76" s="36">
        <v>0</v>
      </c>
      <c r="S76" s="37">
        <v>0</v>
      </c>
      <c r="T76" s="84">
        <f t="shared" si="38"/>
        <v>0</v>
      </c>
      <c r="U76" s="79">
        <v>0</v>
      </c>
      <c r="V76" s="77">
        <v>0</v>
      </c>
      <c r="W76" s="90">
        <f t="shared" si="39"/>
        <v>0</v>
      </c>
      <c r="X76" s="76">
        <v>0</v>
      </c>
      <c r="Y76" s="77">
        <v>0</v>
      </c>
      <c r="Z76" s="78">
        <f t="shared" si="35"/>
        <v>0</v>
      </c>
      <c r="AA76" s="87">
        <v>0</v>
      </c>
      <c r="AB76" s="88">
        <v>0</v>
      </c>
      <c r="AC76" s="78">
        <f t="shared" si="36"/>
        <v>0</v>
      </c>
      <c r="AD76" s="87"/>
      <c r="AE76" s="88"/>
      <c r="AF76" s="84"/>
      <c r="AG76" s="76"/>
      <c r="AH76" s="77"/>
      <c r="AI76" s="88"/>
      <c r="AJ76" s="88"/>
      <c r="AK76" s="88"/>
      <c r="AL76" s="88">
        <f t="shared" si="37"/>
        <v>0</v>
      </c>
      <c r="AM76" s="88">
        <f t="shared" si="30"/>
        <v>0</v>
      </c>
      <c r="AN76" s="88">
        <f t="shared" si="31"/>
        <v>0</v>
      </c>
      <c r="AO76" s="84">
        <f t="shared" si="32"/>
        <v>0</v>
      </c>
    </row>
    <row r="77" spans="1:41" s="46" customFormat="1" ht="12" customHeight="1" x14ac:dyDescent="0.2">
      <c r="A77" s="44">
        <v>800250119</v>
      </c>
      <c r="B77" s="81" t="s">
        <v>266</v>
      </c>
      <c r="C77" s="73">
        <v>0</v>
      </c>
      <c r="D77" s="74">
        <v>0</v>
      </c>
      <c r="E77" s="75">
        <f t="shared" ref="E77" si="40">C77+D77</f>
        <v>0</v>
      </c>
      <c r="F77" s="82">
        <f>IFERROR(VLOOKUP(A77,[4]Hoja1!P$18:R$33,2,0),0)</f>
        <v>0</v>
      </c>
      <c r="G77" s="7">
        <f>IFERROR(VLOOKUP(A77,[4]Hoja1!P$18:R$33,3,0),0)</f>
        <v>7140021.8100000015</v>
      </c>
      <c r="H77" s="18">
        <f t="shared" ref="H77" si="41">G77+F77</f>
        <v>7140021.8100000015</v>
      </c>
      <c r="I77" s="76">
        <v>0</v>
      </c>
      <c r="J77" s="77">
        <v>0</v>
      </c>
      <c r="K77" s="75">
        <f t="shared" si="5"/>
        <v>0</v>
      </c>
      <c r="L77" s="76">
        <v>0</v>
      </c>
      <c r="M77" s="77">
        <v>0</v>
      </c>
      <c r="N77" s="78">
        <f t="shared" si="34"/>
        <v>0</v>
      </c>
      <c r="O77" s="76">
        <f>IFERROR(VLOOKUP(A77,[3]Hoja1!P$45:S$58,3,0),0)</f>
        <v>0</v>
      </c>
      <c r="P77" s="77">
        <f>IFERROR(VLOOKUP(A77,[3]Hoja1!P$45:S$58,4,0),0)</f>
        <v>0</v>
      </c>
      <c r="Q77" s="78">
        <f t="shared" si="29"/>
        <v>0</v>
      </c>
      <c r="R77" s="36">
        <v>0</v>
      </c>
      <c r="S77" s="37">
        <v>0</v>
      </c>
      <c r="T77" s="84">
        <f t="shared" si="38"/>
        <v>0</v>
      </c>
      <c r="U77" s="79">
        <v>0</v>
      </c>
      <c r="V77" s="77">
        <v>0</v>
      </c>
      <c r="W77" s="90">
        <f t="shared" si="39"/>
        <v>0</v>
      </c>
      <c r="X77" s="76">
        <v>0</v>
      </c>
      <c r="Y77" s="77">
        <v>0</v>
      </c>
      <c r="Z77" s="78">
        <f t="shared" si="35"/>
        <v>0</v>
      </c>
      <c r="AA77" s="87">
        <v>0</v>
      </c>
      <c r="AB77" s="88">
        <v>0</v>
      </c>
      <c r="AC77" s="78">
        <f t="shared" si="36"/>
        <v>0</v>
      </c>
      <c r="AD77" s="87"/>
      <c r="AE77" s="88"/>
      <c r="AF77" s="84"/>
      <c r="AG77" s="76"/>
      <c r="AH77" s="77"/>
      <c r="AI77" s="88"/>
      <c r="AJ77" s="88"/>
      <c r="AK77" s="88"/>
      <c r="AL77" s="88"/>
      <c r="AM77" s="88">
        <f t="shared" si="30"/>
        <v>0</v>
      </c>
      <c r="AN77" s="88">
        <f t="shared" si="31"/>
        <v>7140021.8100000015</v>
      </c>
      <c r="AO77" s="84">
        <f t="shared" si="32"/>
        <v>7140021.8100000015</v>
      </c>
    </row>
    <row r="78" spans="1:41" s="46" customFormat="1" ht="12" customHeight="1" x14ac:dyDescent="0.2">
      <c r="A78" s="44">
        <v>800140949</v>
      </c>
      <c r="B78" s="81" t="s">
        <v>254</v>
      </c>
      <c r="C78" s="73">
        <v>0</v>
      </c>
      <c r="D78" s="74">
        <v>0</v>
      </c>
      <c r="E78" s="75">
        <f t="shared" si="28"/>
        <v>0</v>
      </c>
      <c r="F78" s="82">
        <f>IFERROR(VLOOKUP(A78,[4]Hoja1!P$18:R$33,2,0),0)</f>
        <v>0</v>
      </c>
      <c r="G78" s="7">
        <f>IFERROR(VLOOKUP(A78,[4]Hoja1!P$18:R$33,3,0),0)</f>
        <v>0</v>
      </c>
      <c r="H78" s="18">
        <f t="shared" si="33"/>
        <v>0</v>
      </c>
      <c r="I78" s="76">
        <v>52506960.960000001</v>
      </c>
      <c r="J78" s="77">
        <v>0</v>
      </c>
      <c r="K78" s="75">
        <f t="shared" si="5"/>
        <v>52506960.960000001</v>
      </c>
      <c r="L78" s="76">
        <v>0</v>
      </c>
      <c r="M78" s="77">
        <v>0</v>
      </c>
      <c r="N78" s="78">
        <f t="shared" si="34"/>
        <v>0</v>
      </c>
      <c r="O78" s="76">
        <f>IFERROR(VLOOKUP(A78,[3]Hoja1!P$45:S$58,3,0),0)</f>
        <v>0</v>
      </c>
      <c r="P78" s="77">
        <f>IFERROR(VLOOKUP(A78,[3]Hoja1!P$45:S$58,4,0),0)</f>
        <v>0</v>
      </c>
      <c r="Q78" s="78">
        <f t="shared" si="29"/>
        <v>0</v>
      </c>
      <c r="R78" s="36">
        <v>0</v>
      </c>
      <c r="S78" s="37">
        <v>26888279.070000004</v>
      </c>
      <c r="T78" s="84">
        <f t="shared" si="38"/>
        <v>26888279.070000004</v>
      </c>
      <c r="U78" s="79">
        <v>0</v>
      </c>
      <c r="V78" s="77">
        <v>0</v>
      </c>
      <c r="W78" s="90">
        <f t="shared" si="39"/>
        <v>0</v>
      </c>
      <c r="X78" s="76">
        <v>0</v>
      </c>
      <c r="Y78" s="77">
        <v>0</v>
      </c>
      <c r="Z78" s="78">
        <f t="shared" si="35"/>
        <v>0</v>
      </c>
      <c r="AA78" s="87">
        <v>0</v>
      </c>
      <c r="AB78" s="88">
        <v>0</v>
      </c>
      <c r="AC78" s="78">
        <f t="shared" si="36"/>
        <v>0</v>
      </c>
      <c r="AD78" s="87"/>
      <c r="AE78" s="88"/>
      <c r="AF78" s="84"/>
      <c r="AG78" s="76"/>
      <c r="AH78" s="77"/>
      <c r="AI78" s="88"/>
      <c r="AJ78" s="88"/>
      <c r="AK78" s="88"/>
      <c r="AL78" s="88">
        <f t="shared" si="37"/>
        <v>0</v>
      </c>
      <c r="AM78" s="88">
        <f t="shared" si="30"/>
        <v>52506960.960000001</v>
      </c>
      <c r="AN78" s="88">
        <f t="shared" si="31"/>
        <v>26888279.070000004</v>
      </c>
      <c r="AO78" s="84">
        <f t="shared" si="32"/>
        <v>79395240.030000001</v>
      </c>
    </row>
    <row r="79" spans="1:41" s="46" customFormat="1" ht="12" customHeight="1" x14ac:dyDescent="0.2">
      <c r="A79" s="44">
        <v>899999107</v>
      </c>
      <c r="B79" s="81" t="s">
        <v>242</v>
      </c>
      <c r="C79" s="73">
        <v>0</v>
      </c>
      <c r="D79" s="74">
        <v>0</v>
      </c>
      <c r="E79" s="75">
        <f t="shared" si="28"/>
        <v>0</v>
      </c>
      <c r="F79" s="82">
        <f>IFERROR(VLOOKUP(A79,[4]Hoja1!P$18:R$33,2,0),0)</f>
        <v>0</v>
      </c>
      <c r="G79" s="7">
        <f>IFERROR(VLOOKUP(A79,[4]Hoja1!P$18:R$33,3,0),0)</f>
        <v>0</v>
      </c>
      <c r="H79" s="18">
        <f t="shared" si="33"/>
        <v>0</v>
      </c>
      <c r="I79" s="76">
        <v>0</v>
      </c>
      <c r="J79" s="77">
        <v>0</v>
      </c>
      <c r="K79" s="75">
        <f t="shared" ref="K79:K142" si="42">J79+I79</f>
        <v>0</v>
      </c>
      <c r="L79" s="76">
        <v>0</v>
      </c>
      <c r="M79" s="77">
        <v>0</v>
      </c>
      <c r="N79" s="78">
        <f t="shared" si="34"/>
        <v>0</v>
      </c>
      <c r="O79" s="76">
        <f>IFERROR(VLOOKUP(A79,[3]Hoja1!P$45:S$58,3,0),0)</f>
        <v>0</v>
      </c>
      <c r="P79" s="77">
        <f>IFERROR(VLOOKUP(A79,[3]Hoja1!P$45:S$58,4,0),0)</f>
        <v>0</v>
      </c>
      <c r="Q79" s="78">
        <f t="shared" si="29"/>
        <v>0</v>
      </c>
      <c r="R79" s="36">
        <v>0</v>
      </c>
      <c r="S79" s="37">
        <v>0</v>
      </c>
      <c r="T79" s="84">
        <f t="shared" si="38"/>
        <v>0</v>
      </c>
      <c r="U79" s="79">
        <v>0</v>
      </c>
      <c r="V79" s="77">
        <v>0</v>
      </c>
      <c r="W79" s="90">
        <f t="shared" si="39"/>
        <v>0</v>
      </c>
      <c r="X79" s="76">
        <v>0</v>
      </c>
      <c r="Y79" s="77">
        <v>0</v>
      </c>
      <c r="Z79" s="78">
        <f t="shared" si="35"/>
        <v>0</v>
      </c>
      <c r="AA79" s="87">
        <v>0</v>
      </c>
      <c r="AB79" s="88">
        <v>0</v>
      </c>
      <c r="AC79" s="78">
        <f t="shared" si="36"/>
        <v>0</v>
      </c>
      <c r="AD79" s="87"/>
      <c r="AE79" s="88"/>
      <c r="AF79" s="84"/>
      <c r="AG79" s="76"/>
      <c r="AH79" s="77"/>
      <c r="AI79" s="88"/>
      <c r="AJ79" s="88"/>
      <c r="AK79" s="88"/>
      <c r="AL79" s="88">
        <f t="shared" si="37"/>
        <v>0</v>
      </c>
      <c r="AM79" s="88">
        <f t="shared" si="30"/>
        <v>0</v>
      </c>
      <c r="AN79" s="88">
        <f t="shared" si="31"/>
        <v>0</v>
      </c>
      <c r="AO79" s="84">
        <f t="shared" si="32"/>
        <v>0</v>
      </c>
    </row>
    <row r="80" spans="1:41" s="46" customFormat="1" ht="12" customHeight="1" thickBot="1" x14ac:dyDescent="0.25">
      <c r="A80" s="44">
        <v>900935126</v>
      </c>
      <c r="B80" s="89" t="s">
        <v>171</v>
      </c>
      <c r="C80" s="104">
        <v>0</v>
      </c>
      <c r="D80" s="105">
        <v>600000000</v>
      </c>
      <c r="E80" s="106">
        <f t="shared" si="28"/>
        <v>600000000</v>
      </c>
      <c r="F80" s="97">
        <f>IFERROR(VLOOKUP(A80,[4]Hoja1!P$18:R$33,2,0),0)</f>
        <v>0</v>
      </c>
      <c r="G80" s="8">
        <f>IFERROR(VLOOKUP(A80,[4]Hoja1!P$18:R$33,3,0),0)</f>
        <v>0</v>
      </c>
      <c r="H80" s="20">
        <f t="shared" si="33"/>
        <v>0</v>
      </c>
      <c r="I80" s="95">
        <v>0</v>
      </c>
      <c r="J80" s="96">
        <v>0</v>
      </c>
      <c r="K80" s="106">
        <f t="shared" si="42"/>
        <v>0</v>
      </c>
      <c r="L80" s="95">
        <v>0</v>
      </c>
      <c r="M80" s="96">
        <v>0</v>
      </c>
      <c r="N80" s="107">
        <f t="shared" si="34"/>
        <v>0</v>
      </c>
      <c r="O80" s="95">
        <f>IFERROR(VLOOKUP(A80,[3]Hoja1!P$45:S$58,3,0),0)</f>
        <v>66088931</v>
      </c>
      <c r="P80" s="96">
        <f>IFERROR(VLOOKUP(A80,[3]Hoja1!P$45:S$58,4,0),0)</f>
        <v>47076237</v>
      </c>
      <c r="Q80" s="107">
        <f t="shared" si="29"/>
        <v>113165168</v>
      </c>
      <c r="R80" s="38">
        <v>0</v>
      </c>
      <c r="S80" s="39">
        <v>0</v>
      </c>
      <c r="T80" s="90">
        <f t="shared" si="38"/>
        <v>0</v>
      </c>
      <c r="U80" s="108">
        <v>0</v>
      </c>
      <c r="V80" s="96">
        <v>0</v>
      </c>
      <c r="W80" s="90">
        <f t="shared" si="39"/>
        <v>0</v>
      </c>
      <c r="X80" s="76">
        <v>242140517</v>
      </c>
      <c r="Y80" s="77">
        <v>153621104</v>
      </c>
      <c r="Z80" s="78">
        <f t="shared" si="35"/>
        <v>395761621</v>
      </c>
      <c r="AA80" s="93">
        <v>0</v>
      </c>
      <c r="AB80" s="94">
        <v>378099540</v>
      </c>
      <c r="AC80" s="78">
        <f t="shared" si="36"/>
        <v>378099540</v>
      </c>
      <c r="AD80" s="93"/>
      <c r="AE80" s="94"/>
      <c r="AF80" s="90"/>
      <c r="AG80" s="95"/>
      <c r="AH80" s="96"/>
      <c r="AI80" s="94"/>
      <c r="AJ80" s="94"/>
      <c r="AK80" s="94"/>
      <c r="AL80" s="94">
        <f t="shared" si="37"/>
        <v>0</v>
      </c>
      <c r="AM80" s="94">
        <f t="shared" si="30"/>
        <v>308229448</v>
      </c>
      <c r="AN80" s="94">
        <f t="shared" si="31"/>
        <v>1178796881</v>
      </c>
      <c r="AO80" s="90">
        <f t="shared" si="32"/>
        <v>1487026329</v>
      </c>
    </row>
    <row r="81" spans="1:41" s="46" customFormat="1" ht="12" customHeight="1" thickBot="1" x14ac:dyDescent="0.25">
      <c r="A81" s="44"/>
      <c r="B81" s="66" t="s">
        <v>53</v>
      </c>
      <c r="C81" s="99">
        <f t="shared" ref="C81:AO81" si="43">SUM(C82:C90)</f>
        <v>2338788807</v>
      </c>
      <c r="D81" s="100">
        <f t="shared" si="43"/>
        <v>4494756</v>
      </c>
      <c r="E81" s="101">
        <f t="shared" si="43"/>
        <v>2343283563</v>
      </c>
      <c r="F81" s="27">
        <f t="shared" si="43"/>
        <v>-1619413832</v>
      </c>
      <c r="G81" s="28">
        <f t="shared" si="43"/>
        <v>12210001638.889999</v>
      </c>
      <c r="H81" s="29">
        <f t="shared" si="43"/>
        <v>10590587806.889999</v>
      </c>
      <c r="I81" s="99">
        <f>SUM(I82:I90)</f>
        <v>5911422287</v>
      </c>
      <c r="J81" s="99">
        <f>SUM(J82:J90)</f>
        <v>11262136</v>
      </c>
      <c r="K81" s="99">
        <f>SUM(K82:K90)</f>
        <v>5922684423</v>
      </c>
      <c r="L81" s="99">
        <f>SUM(L82:L90)</f>
        <v>5910568788</v>
      </c>
      <c r="M81" s="100">
        <f t="shared" si="43"/>
        <v>1040217906</v>
      </c>
      <c r="N81" s="101">
        <f t="shared" si="43"/>
        <v>6950786694</v>
      </c>
      <c r="O81" s="99">
        <f t="shared" si="43"/>
        <v>5565444462</v>
      </c>
      <c r="P81" s="100">
        <f t="shared" si="43"/>
        <v>0</v>
      </c>
      <c r="Q81" s="101">
        <f t="shared" si="43"/>
        <v>5565444462</v>
      </c>
      <c r="R81" s="27">
        <f t="shared" si="43"/>
        <v>4955286198</v>
      </c>
      <c r="S81" s="28">
        <f t="shared" si="43"/>
        <v>0</v>
      </c>
      <c r="T81" s="101">
        <f>SUM(T82:T90)</f>
        <v>4955286198</v>
      </c>
      <c r="U81" s="99">
        <f t="shared" si="43"/>
        <v>5559181544</v>
      </c>
      <c r="V81" s="100">
        <f t="shared" si="43"/>
        <v>2025903865</v>
      </c>
      <c r="W81" s="101">
        <f>SUM(W82:W90)</f>
        <v>7585085409</v>
      </c>
      <c r="X81" s="101">
        <f t="shared" ref="X81:Z81" si="44">SUM(X82:X90)</f>
        <v>5872312314</v>
      </c>
      <c r="Y81" s="101">
        <f t="shared" si="44"/>
        <v>0</v>
      </c>
      <c r="Z81" s="101">
        <f t="shared" si="44"/>
        <v>5872312314</v>
      </c>
      <c r="AA81" s="67">
        <f>SUM(AA82:AA90)</f>
        <v>5112145968</v>
      </c>
      <c r="AB81" s="68">
        <f>SUM(AB82:AB90)</f>
        <v>1508578542</v>
      </c>
      <c r="AC81" s="101">
        <f t="shared" si="43"/>
        <v>6620724510</v>
      </c>
      <c r="AD81" s="99">
        <f t="shared" si="43"/>
        <v>0</v>
      </c>
      <c r="AE81" s="100">
        <f t="shared" si="43"/>
        <v>0</v>
      </c>
      <c r="AF81" s="101">
        <f t="shared" si="43"/>
        <v>0</v>
      </c>
      <c r="AG81" s="99">
        <f t="shared" si="43"/>
        <v>0</v>
      </c>
      <c r="AH81" s="100">
        <f t="shared" si="43"/>
        <v>0</v>
      </c>
      <c r="AI81" s="100">
        <f t="shared" si="43"/>
        <v>0</v>
      </c>
      <c r="AJ81" s="100">
        <f t="shared" si="43"/>
        <v>0</v>
      </c>
      <c r="AK81" s="100">
        <f t="shared" si="43"/>
        <v>0</v>
      </c>
      <c r="AL81" s="100">
        <f t="shared" si="43"/>
        <v>0</v>
      </c>
      <c r="AM81" s="100">
        <f t="shared" si="43"/>
        <v>39605736536</v>
      </c>
      <c r="AN81" s="100">
        <f>SUM(AN82:AN90)</f>
        <v>16800458843.889999</v>
      </c>
      <c r="AO81" s="101">
        <f t="shared" si="43"/>
        <v>56406195379.889999</v>
      </c>
    </row>
    <row r="82" spans="1:41" s="46" customFormat="1" ht="12" customHeight="1" x14ac:dyDescent="0.2">
      <c r="A82" s="44">
        <v>800246953</v>
      </c>
      <c r="B82" s="72" t="s">
        <v>172</v>
      </c>
      <c r="C82" s="73">
        <v>0</v>
      </c>
      <c r="D82" s="74">
        <v>4494756</v>
      </c>
      <c r="E82" s="75">
        <f t="shared" ref="E82:E90" si="45">C82+D82</f>
        <v>4494756</v>
      </c>
      <c r="F82" s="14">
        <v>0</v>
      </c>
      <c r="G82" s="9">
        <v>483083529</v>
      </c>
      <c r="H82" s="18">
        <f t="shared" si="33"/>
        <v>483083529</v>
      </c>
      <c r="I82" s="76">
        <v>39009663</v>
      </c>
      <c r="J82" s="77">
        <v>11262136</v>
      </c>
      <c r="K82" s="75">
        <f t="shared" si="42"/>
        <v>50271799</v>
      </c>
      <c r="L82" s="76">
        <v>0</v>
      </c>
      <c r="M82" s="77">
        <v>9631620</v>
      </c>
      <c r="N82" s="78">
        <f t="shared" si="34"/>
        <v>9631620</v>
      </c>
      <c r="O82" s="76">
        <v>0</v>
      </c>
      <c r="P82" s="77">
        <v>0</v>
      </c>
      <c r="Q82" s="78">
        <f t="shared" si="29"/>
        <v>0</v>
      </c>
      <c r="R82" s="34">
        <v>286679943</v>
      </c>
      <c r="S82" s="35">
        <v>0</v>
      </c>
      <c r="T82" s="84">
        <f t="shared" si="38"/>
        <v>286679943</v>
      </c>
      <c r="U82" s="76">
        <v>224381380</v>
      </c>
      <c r="V82" s="77">
        <v>0</v>
      </c>
      <c r="W82" s="90">
        <f t="shared" si="39"/>
        <v>224381380</v>
      </c>
      <c r="X82" s="76">
        <v>37574497</v>
      </c>
      <c r="Y82" s="77">
        <v>0</v>
      </c>
      <c r="Z82" s="78">
        <f t="shared" si="35"/>
        <v>37574497</v>
      </c>
      <c r="AA82" s="76">
        <v>66215106</v>
      </c>
      <c r="AB82" s="77">
        <v>0</v>
      </c>
      <c r="AC82" s="78">
        <f>SUM(AA82:AB82)</f>
        <v>66215106</v>
      </c>
      <c r="AD82" s="76"/>
      <c r="AE82" s="77"/>
      <c r="AF82" s="78"/>
      <c r="AG82" s="76"/>
      <c r="AH82" s="77"/>
      <c r="AI82" s="77"/>
      <c r="AJ82" s="77"/>
      <c r="AK82" s="77"/>
      <c r="AL82" s="77">
        <f>AJ82+AK82</f>
        <v>0</v>
      </c>
      <c r="AM82" s="88">
        <f t="shared" ref="AM82:AM90" si="46">C82+F82+I82+L82+O82+R82+U82+X82+AA82+AD82+AG82+AJ82</f>
        <v>653860589</v>
      </c>
      <c r="AN82" s="88">
        <f t="shared" ref="AN82:AN90" si="47">D82+G82+J82+M82+P82+S82+V82+Y82+AB82+AE82+AH82+AK82</f>
        <v>508472041</v>
      </c>
      <c r="AO82" s="84">
        <f t="shared" ref="AO82:AO90" si="48">AM82+AN82</f>
        <v>1162332630</v>
      </c>
    </row>
    <row r="83" spans="1:41" s="46" customFormat="1" ht="12" customHeight="1" x14ac:dyDescent="0.2">
      <c r="A83" s="44">
        <v>800246953</v>
      </c>
      <c r="B83" s="81" t="s">
        <v>173</v>
      </c>
      <c r="C83" s="82">
        <v>0</v>
      </c>
      <c r="D83" s="83">
        <v>0</v>
      </c>
      <c r="E83" s="109">
        <f t="shared" si="45"/>
        <v>0</v>
      </c>
      <c r="F83" s="15">
        <v>0</v>
      </c>
      <c r="G83" s="7">
        <v>0</v>
      </c>
      <c r="H83" s="18">
        <f t="shared" si="33"/>
        <v>0</v>
      </c>
      <c r="I83" s="87">
        <v>0</v>
      </c>
      <c r="J83" s="88">
        <v>0</v>
      </c>
      <c r="K83" s="75">
        <f t="shared" si="42"/>
        <v>0</v>
      </c>
      <c r="L83" s="87">
        <v>0</v>
      </c>
      <c r="M83" s="88">
        <v>1030586286</v>
      </c>
      <c r="N83" s="78">
        <f t="shared" si="34"/>
        <v>1030586286</v>
      </c>
      <c r="O83" s="87">
        <v>750000000</v>
      </c>
      <c r="P83" s="88">
        <v>0</v>
      </c>
      <c r="Q83" s="78">
        <f t="shared" si="29"/>
        <v>750000000</v>
      </c>
      <c r="R83" s="36">
        <v>0</v>
      </c>
      <c r="S83" s="37">
        <v>0</v>
      </c>
      <c r="T83" s="84">
        <f t="shared" si="38"/>
        <v>0</v>
      </c>
      <c r="U83" s="87">
        <v>0</v>
      </c>
      <c r="V83" s="88">
        <v>2025903865</v>
      </c>
      <c r="W83" s="90">
        <f t="shared" si="39"/>
        <v>2025903865</v>
      </c>
      <c r="X83" s="76">
        <v>0</v>
      </c>
      <c r="Y83" s="77">
        <v>0</v>
      </c>
      <c r="Z83" s="78">
        <f t="shared" si="35"/>
        <v>0</v>
      </c>
      <c r="AA83" s="87">
        <v>0</v>
      </c>
      <c r="AB83" s="88">
        <v>0</v>
      </c>
      <c r="AC83" s="78">
        <f t="shared" ref="AC83:AC146" si="49">SUM(AA83:AB83)</f>
        <v>0</v>
      </c>
      <c r="AD83" s="87"/>
      <c r="AE83" s="88"/>
      <c r="AF83" s="84"/>
      <c r="AG83" s="87"/>
      <c r="AH83" s="88"/>
      <c r="AI83" s="88"/>
      <c r="AJ83" s="88"/>
      <c r="AK83" s="88"/>
      <c r="AL83" s="77">
        <f t="shared" ref="AL83:AL90" si="50">AJ83+AK83</f>
        <v>0</v>
      </c>
      <c r="AM83" s="88">
        <f t="shared" si="46"/>
        <v>750000000</v>
      </c>
      <c r="AN83" s="88">
        <f t="shared" si="47"/>
        <v>3056490151</v>
      </c>
      <c r="AO83" s="84">
        <f t="shared" si="48"/>
        <v>3806490151</v>
      </c>
    </row>
    <row r="84" spans="1:41" s="46" customFormat="1" ht="12" customHeight="1" x14ac:dyDescent="0.2">
      <c r="A84" s="44">
        <v>800246953</v>
      </c>
      <c r="B84" s="81" t="s">
        <v>174</v>
      </c>
      <c r="C84" s="82">
        <v>0</v>
      </c>
      <c r="D84" s="83">
        <v>0</v>
      </c>
      <c r="E84" s="109">
        <f t="shared" si="45"/>
        <v>0</v>
      </c>
      <c r="F84" s="15">
        <v>0</v>
      </c>
      <c r="G84" s="7">
        <v>7829154322</v>
      </c>
      <c r="H84" s="18">
        <f t="shared" si="33"/>
        <v>7829154322</v>
      </c>
      <c r="I84" s="87">
        <v>5205680285</v>
      </c>
      <c r="J84" s="88">
        <v>0</v>
      </c>
      <c r="K84" s="75">
        <f t="shared" si="42"/>
        <v>5205680285</v>
      </c>
      <c r="L84" s="87">
        <v>5280570132</v>
      </c>
      <c r="M84" s="88">
        <v>0</v>
      </c>
      <c r="N84" s="78">
        <f t="shared" si="34"/>
        <v>5280570132</v>
      </c>
      <c r="O84" s="87">
        <v>4129445369</v>
      </c>
      <c r="P84" s="88">
        <v>0</v>
      </c>
      <c r="Q84" s="78">
        <f t="shared" si="29"/>
        <v>4129445369</v>
      </c>
      <c r="R84" s="36">
        <v>4129445369</v>
      </c>
      <c r="S84" s="37">
        <v>0</v>
      </c>
      <c r="T84" s="84">
        <f t="shared" si="38"/>
        <v>4129445369</v>
      </c>
      <c r="U84" s="87">
        <v>4129445369</v>
      </c>
      <c r="V84" s="88">
        <v>0</v>
      </c>
      <c r="W84" s="90">
        <f t="shared" si="39"/>
        <v>4129445369</v>
      </c>
      <c r="X84" s="76">
        <v>5158304386</v>
      </c>
      <c r="Y84" s="77">
        <v>0</v>
      </c>
      <c r="Z84" s="78">
        <f t="shared" si="35"/>
        <v>5158304386</v>
      </c>
      <c r="AA84" s="87">
        <v>4421794802</v>
      </c>
      <c r="AB84" s="88">
        <v>0</v>
      </c>
      <c r="AC84" s="78">
        <f t="shared" si="49"/>
        <v>4421794802</v>
      </c>
      <c r="AD84" s="87"/>
      <c r="AE84" s="88"/>
      <c r="AF84" s="84"/>
      <c r="AG84" s="87"/>
      <c r="AH84" s="88"/>
      <c r="AI84" s="88"/>
      <c r="AJ84" s="88"/>
      <c r="AK84" s="88"/>
      <c r="AL84" s="77">
        <f t="shared" si="50"/>
        <v>0</v>
      </c>
      <c r="AM84" s="88">
        <f t="shared" si="46"/>
        <v>32454685712</v>
      </c>
      <c r="AN84" s="88">
        <f t="shared" si="47"/>
        <v>7829154322</v>
      </c>
      <c r="AO84" s="84">
        <f t="shared" si="48"/>
        <v>40283840034</v>
      </c>
    </row>
    <row r="85" spans="1:41" s="46" customFormat="1" ht="12" customHeight="1" x14ac:dyDescent="0.2">
      <c r="A85" s="44">
        <v>800246953</v>
      </c>
      <c r="B85" s="81" t="s">
        <v>175</v>
      </c>
      <c r="C85" s="83">
        <v>2338788807</v>
      </c>
      <c r="D85" s="83">
        <v>0</v>
      </c>
      <c r="E85" s="109">
        <f t="shared" si="45"/>
        <v>2338788807</v>
      </c>
      <c r="F85" s="16">
        <v>-1619413832</v>
      </c>
      <c r="G85" s="7">
        <v>1721187903.8899994</v>
      </c>
      <c r="H85" s="18">
        <f t="shared" si="33"/>
        <v>101774071.88999939</v>
      </c>
      <c r="I85" s="87">
        <v>666732339</v>
      </c>
      <c r="J85" s="88">
        <v>0</v>
      </c>
      <c r="K85" s="75">
        <f t="shared" si="42"/>
        <v>666732339</v>
      </c>
      <c r="L85" s="87">
        <v>568697757</v>
      </c>
      <c r="M85" s="88">
        <v>0</v>
      </c>
      <c r="N85" s="78">
        <f t="shared" si="34"/>
        <v>568697757</v>
      </c>
      <c r="O85" s="87">
        <v>685999093</v>
      </c>
      <c r="P85" s="88">
        <v>0</v>
      </c>
      <c r="Q85" s="78">
        <f t="shared" si="29"/>
        <v>685999093</v>
      </c>
      <c r="R85" s="36">
        <v>539160886</v>
      </c>
      <c r="S85" s="37">
        <v>0</v>
      </c>
      <c r="T85" s="84">
        <f t="shared" si="38"/>
        <v>539160886</v>
      </c>
      <c r="U85" s="87">
        <v>1205354795</v>
      </c>
      <c r="V85" s="88">
        <v>0</v>
      </c>
      <c r="W85" s="90">
        <f t="shared" si="39"/>
        <v>1205354795</v>
      </c>
      <c r="X85" s="76">
        <v>666351712</v>
      </c>
      <c r="Y85" s="77">
        <v>0</v>
      </c>
      <c r="Z85" s="78">
        <f t="shared" si="35"/>
        <v>666351712</v>
      </c>
      <c r="AA85" s="87">
        <v>624136060</v>
      </c>
      <c r="AB85" s="88">
        <v>0</v>
      </c>
      <c r="AC85" s="78">
        <f t="shared" si="49"/>
        <v>624136060</v>
      </c>
      <c r="AD85" s="87"/>
      <c r="AE85" s="88"/>
      <c r="AF85" s="84"/>
      <c r="AG85" s="87"/>
      <c r="AH85" s="88"/>
      <c r="AI85" s="88"/>
      <c r="AJ85" s="88"/>
      <c r="AK85" s="88"/>
      <c r="AL85" s="77">
        <f t="shared" si="50"/>
        <v>0</v>
      </c>
      <c r="AM85" s="88">
        <f t="shared" si="46"/>
        <v>5675807617</v>
      </c>
      <c r="AN85" s="88">
        <f t="shared" si="47"/>
        <v>1721187903.8899994</v>
      </c>
      <c r="AO85" s="84">
        <f t="shared" si="48"/>
        <v>7396995520.8899994</v>
      </c>
    </row>
    <row r="86" spans="1:41" s="46" customFormat="1" ht="12" customHeight="1" x14ac:dyDescent="0.2">
      <c r="A86" s="44">
        <v>800246953</v>
      </c>
      <c r="B86" s="81" t="s">
        <v>54</v>
      </c>
      <c r="C86" s="82">
        <v>0</v>
      </c>
      <c r="D86" s="83">
        <v>0</v>
      </c>
      <c r="E86" s="109">
        <f t="shared" si="45"/>
        <v>0</v>
      </c>
      <c r="F86" s="15">
        <v>0</v>
      </c>
      <c r="G86" s="7">
        <v>0</v>
      </c>
      <c r="H86" s="18">
        <f t="shared" si="33"/>
        <v>0</v>
      </c>
      <c r="I86" s="87">
        <v>0</v>
      </c>
      <c r="J86" s="88">
        <v>0</v>
      </c>
      <c r="K86" s="75">
        <f t="shared" si="42"/>
        <v>0</v>
      </c>
      <c r="L86" s="87">
        <v>61300899</v>
      </c>
      <c r="M86" s="88">
        <v>0</v>
      </c>
      <c r="N86" s="78">
        <f t="shared" si="34"/>
        <v>61300899</v>
      </c>
      <c r="O86" s="87">
        <v>0</v>
      </c>
      <c r="P86" s="88">
        <v>0</v>
      </c>
      <c r="Q86" s="78">
        <f t="shared" si="29"/>
        <v>0</v>
      </c>
      <c r="R86" s="36">
        <v>0</v>
      </c>
      <c r="S86" s="37">
        <v>0</v>
      </c>
      <c r="T86" s="84">
        <f t="shared" si="38"/>
        <v>0</v>
      </c>
      <c r="U86" s="87">
        <v>0</v>
      </c>
      <c r="V86" s="88">
        <v>0</v>
      </c>
      <c r="W86" s="90">
        <f t="shared" si="39"/>
        <v>0</v>
      </c>
      <c r="X86" s="76">
        <v>0</v>
      </c>
      <c r="Y86" s="77">
        <v>0</v>
      </c>
      <c r="Z86" s="78">
        <f t="shared" si="35"/>
        <v>0</v>
      </c>
      <c r="AA86" s="87">
        <v>0</v>
      </c>
      <c r="AB86" s="88">
        <v>0</v>
      </c>
      <c r="AC86" s="78">
        <f t="shared" si="49"/>
        <v>0</v>
      </c>
      <c r="AD86" s="87"/>
      <c r="AE86" s="88"/>
      <c r="AF86" s="84"/>
      <c r="AG86" s="87"/>
      <c r="AH86" s="88"/>
      <c r="AI86" s="88"/>
      <c r="AJ86" s="88"/>
      <c r="AK86" s="88"/>
      <c r="AL86" s="77">
        <f t="shared" si="50"/>
        <v>0</v>
      </c>
      <c r="AM86" s="88">
        <f t="shared" si="46"/>
        <v>61300899</v>
      </c>
      <c r="AN86" s="88">
        <f t="shared" si="47"/>
        <v>0</v>
      </c>
      <c r="AO86" s="84">
        <f t="shared" si="48"/>
        <v>61300899</v>
      </c>
    </row>
    <row r="87" spans="1:41" s="46" customFormat="1" ht="12" customHeight="1" x14ac:dyDescent="0.2">
      <c r="A87" s="44">
        <v>800246953</v>
      </c>
      <c r="B87" s="81" t="s">
        <v>176</v>
      </c>
      <c r="C87" s="82">
        <v>0</v>
      </c>
      <c r="D87" s="83">
        <v>0</v>
      </c>
      <c r="E87" s="109">
        <f t="shared" si="45"/>
        <v>0</v>
      </c>
      <c r="F87" s="15">
        <v>0</v>
      </c>
      <c r="G87" s="7">
        <v>0</v>
      </c>
      <c r="H87" s="18">
        <f t="shared" si="33"/>
        <v>0</v>
      </c>
      <c r="I87" s="87">
        <v>0</v>
      </c>
      <c r="J87" s="88">
        <v>0</v>
      </c>
      <c r="K87" s="75">
        <f t="shared" si="42"/>
        <v>0</v>
      </c>
      <c r="L87" s="87">
        <v>0</v>
      </c>
      <c r="M87" s="88">
        <v>0</v>
      </c>
      <c r="N87" s="78">
        <f t="shared" si="34"/>
        <v>0</v>
      </c>
      <c r="O87" s="87">
        <v>0</v>
      </c>
      <c r="P87" s="88">
        <v>0</v>
      </c>
      <c r="Q87" s="78">
        <f t="shared" si="29"/>
        <v>0</v>
      </c>
      <c r="R87" s="36">
        <v>0</v>
      </c>
      <c r="S87" s="37">
        <v>0</v>
      </c>
      <c r="T87" s="84">
        <f t="shared" si="38"/>
        <v>0</v>
      </c>
      <c r="U87" s="87">
        <v>0</v>
      </c>
      <c r="V87" s="88">
        <v>0</v>
      </c>
      <c r="W87" s="90">
        <f t="shared" si="39"/>
        <v>0</v>
      </c>
      <c r="X87" s="76">
        <v>0</v>
      </c>
      <c r="Y87" s="77">
        <v>0</v>
      </c>
      <c r="Z87" s="78">
        <f t="shared" si="35"/>
        <v>0</v>
      </c>
      <c r="AA87" s="87">
        <v>0</v>
      </c>
      <c r="AB87" s="88">
        <v>0</v>
      </c>
      <c r="AC87" s="78">
        <f t="shared" si="49"/>
        <v>0</v>
      </c>
      <c r="AD87" s="87"/>
      <c r="AE87" s="88"/>
      <c r="AF87" s="84"/>
      <c r="AG87" s="87"/>
      <c r="AH87" s="88"/>
      <c r="AI87" s="88"/>
      <c r="AJ87" s="88"/>
      <c r="AK87" s="88"/>
      <c r="AL87" s="77">
        <f t="shared" si="50"/>
        <v>0</v>
      </c>
      <c r="AM87" s="88">
        <f t="shared" si="46"/>
        <v>0</v>
      </c>
      <c r="AN87" s="88">
        <f t="shared" si="47"/>
        <v>0</v>
      </c>
      <c r="AO87" s="84">
        <f t="shared" si="48"/>
        <v>0</v>
      </c>
    </row>
    <row r="88" spans="1:41" s="46" customFormat="1" ht="12" customHeight="1" x14ac:dyDescent="0.2">
      <c r="A88" s="44">
        <v>800246953</v>
      </c>
      <c r="B88" s="81" t="s">
        <v>177</v>
      </c>
      <c r="C88" s="82">
        <v>0</v>
      </c>
      <c r="D88" s="83">
        <v>0</v>
      </c>
      <c r="E88" s="109">
        <f t="shared" si="45"/>
        <v>0</v>
      </c>
      <c r="F88" s="46">
        <v>0</v>
      </c>
      <c r="G88" s="15">
        <v>2176575884</v>
      </c>
      <c r="H88" s="18">
        <f t="shared" si="33"/>
        <v>2176575884</v>
      </c>
      <c r="I88" s="87">
        <v>0</v>
      </c>
      <c r="J88" s="88">
        <v>0</v>
      </c>
      <c r="K88" s="75">
        <f t="shared" si="42"/>
        <v>0</v>
      </c>
      <c r="L88" s="87">
        <v>0</v>
      </c>
      <c r="M88" s="88">
        <v>0</v>
      </c>
      <c r="N88" s="78">
        <f t="shared" si="34"/>
        <v>0</v>
      </c>
      <c r="O88" s="87">
        <v>0</v>
      </c>
      <c r="P88" s="88">
        <v>0</v>
      </c>
      <c r="Q88" s="78">
        <f t="shared" si="29"/>
        <v>0</v>
      </c>
      <c r="R88" s="36">
        <v>0</v>
      </c>
      <c r="S88" s="37">
        <v>0</v>
      </c>
      <c r="T88" s="84">
        <f t="shared" si="38"/>
        <v>0</v>
      </c>
      <c r="U88" s="87">
        <v>0</v>
      </c>
      <c r="V88" s="88">
        <v>0</v>
      </c>
      <c r="W88" s="90">
        <f t="shared" si="39"/>
        <v>0</v>
      </c>
      <c r="X88" s="76">
        <v>10081719</v>
      </c>
      <c r="Y88" s="77">
        <v>0</v>
      </c>
      <c r="Z88" s="78">
        <f t="shared" si="35"/>
        <v>10081719</v>
      </c>
      <c r="AA88" s="87">
        <v>0</v>
      </c>
      <c r="AB88" s="87">
        <v>1508578542</v>
      </c>
      <c r="AC88" s="78">
        <f t="shared" si="49"/>
        <v>1508578542</v>
      </c>
      <c r="AD88" s="87"/>
      <c r="AE88" s="88"/>
      <c r="AF88" s="84"/>
      <c r="AG88" s="87"/>
      <c r="AH88" s="88"/>
      <c r="AI88" s="88"/>
      <c r="AJ88" s="88"/>
      <c r="AK88" s="88"/>
      <c r="AL88" s="77">
        <f t="shared" si="50"/>
        <v>0</v>
      </c>
      <c r="AM88" s="88">
        <f t="shared" si="46"/>
        <v>10081719</v>
      </c>
      <c r="AN88" s="88">
        <f t="shared" si="47"/>
        <v>3685154426</v>
      </c>
      <c r="AO88" s="84">
        <f t="shared" si="48"/>
        <v>3695236145</v>
      </c>
    </row>
    <row r="89" spans="1:41" s="46" customFormat="1" ht="12" customHeight="1" x14ac:dyDescent="0.2">
      <c r="A89" s="44">
        <v>800246953</v>
      </c>
      <c r="B89" s="81" t="s">
        <v>178</v>
      </c>
      <c r="C89" s="82">
        <v>0</v>
      </c>
      <c r="D89" s="83">
        <v>0</v>
      </c>
      <c r="E89" s="109">
        <f t="shared" si="45"/>
        <v>0</v>
      </c>
      <c r="F89" s="15">
        <v>0</v>
      </c>
      <c r="G89" s="7">
        <v>0</v>
      </c>
      <c r="H89" s="18">
        <f t="shared" si="33"/>
        <v>0</v>
      </c>
      <c r="I89" s="87">
        <v>0</v>
      </c>
      <c r="J89" s="88">
        <v>0</v>
      </c>
      <c r="K89" s="75">
        <f t="shared" si="42"/>
        <v>0</v>
      </c>
      <c r="L89" s="87">
        <v>0</v>
      </c>
      <c r="M89" s="88">
        <v>0</v>
      </c>
      <c r="N89" s="78">
        <f t="shared" si="34"/>
        <v>0</v>
      </c>
      <c r="O89" s="87">
        <v>0</v>
      </c>
      <c r="P89" s="88">
        <v>0</v>
      </c>
      <c r="Q89" s="78">
        <f t="shared" si="29"/>
        <v>0</v>
      </c>
      <c r="R89" s="36">
        <v>0</v>
      </c>
      <c r="S89" s="37">
        <v>0</v>
      </c>
      <c r="T89" s="84">
        <f t="shared" si="38"/>
        <v>0</v>
      </c>
      <c r="U89" s="87">
        <v>0</v>
      </c>
      <c r="V89" s="88">
        <v>0</v>
      </c>
      <c r="W89" s="90">
        <f t="shared" si="39"/>
        <v>0</v>
      </c>
      <c r="X89" s="76">
        <v>0</v>
      </c>
      <c r="Y89" s="77">
        <v>0</v>
      </c>
      <c r="Z89" s="78">
        <f t="shared" si="35"/>
        <v>0</v>
      </c>
      <c r="AA89" s="87">
        <v>0</v>
      </c>
      <c r="AB89" s="88">
        <v>0</v>
      </c>
      <c r="AC89" s="78">
        <f t="shared" si="49"/>
        <v>0</v>
      </c>
      <c r="AD89" s="87"/>
      <c r="AE89" s="88"/>
      <c r="AF89" s="84"/>
      <c r="AG89" s="87"/>
      <c r="AH89" s="88"/>
      <c r="AI89" s="88"/>
      <c r="AJ89" s="88"/>
      <c r="AK89" s="88"/>
      <c r="AL89" s="77">
        <f t="shared" si="50"/>
        <v>0</v>
      </c>
      <c r="AM89" s="88">
        <f t="shared" si="46"/>
        <v>0</v>
      </c>
      <c r="AN89" s="88">
        <f t="shared" si="47"/>
        <v>0</v>
      </c>
      <c r="AO89" s="84">
        <f t="shared" si="48"/>
        <v>0</v>
      </c>
    </row>
    <row r="90" spans="1:41" s="46" customFormat="1" ht="12" customHeight="1" thickBot="1" x14ac:dyDescent="0.25">
      <c r="A90" s="44">
        <v>800246953</v>
      </c>
      <c r="B90" s="89" t="s">
        <v>179</v>
      </c>
      <c r="C90" s="97">
        <v>0</v>
      </c>
      <c r="D90" s="98">
        <v>0</v>
      </c>
      <c r="E90" s="110">
        <f t="shared" si="45"/>
        <v>0</v>
      </c>
      <c r="F90" s="40">
        <v>0</v>
      </c>
      <c r="G90" s="8">
        <v>0</v>
      </c>
      <c r="H90" s="20">
        <f t="shared" si="33"/>
        <v>0</v>
      </c>
      <c r="I90" s="93">
        <v>0</v>
      </c>
      <c r="J90" s="94">
        <v>0</v>
      </c>
      <c r="K90" s="106">
        <f t="shared" si="42"/>
        <v>0</v>
      </c>
      <c r="L90" s="93">
        <v>0</v>
      </c>
      <c r="M90" s="94">
        <v>0</v>
      </c>
      <c r="N90" s="107">
        <f t="shared" si="34"/>
        <v>0</v>
      </c>
      <c r="O90" s="93">
        <v>0</v>
      </c>
      <c r="P90" s="94">
        <v>0</v>
      </c>
      <c r="Q90" s="107">
        <f t="shared" si="29"/>
        <v>0</v>
      </c>
      <c r="R90" s="38">
        <v>0</v>
      </c>
      <c r="S90" s="39">
        <v>0</v>
      </c>
      <c r="T90" s="90">
        <f t="shared" si="38"/>
        <v>0</v>
      </c>
      <c r="U90" s="93">
        <v>0</v>
      </c>
      <c r="V90" s="94">
        <v>0</v>
      </c>
      <c r="W90" s="90">
        <f t="shared" si="39"/>
        <v>0</v>
      </c>
      <c r="X90" s="76">
        <v>0</v>
      </c>
      <c r="Y90" s="77">
        <v>0</v>
      </c>
      <c r="Z90" s="78">
        <f t="shared" si="35"/>
        <v>0</v>
      </c>
      <c r="AA90" s="93">
        <v>0</v>
      </c>
      <c r="AB90" s="94">
        <v>0</v>
      </c>
      <c r="AC90" s="78">
        <f t="shared" si="49"/>
        <v>0</v>
      </c>
      <c r="AD90" s="93"/>
      <c r="AE90" s="94"/>
      <c r="AF90" s="90"/>
      <c r="AG90" s="93"/>
      <c r="AH90" s="94"/>
      <c r="AI90" s="94"/>
      <c r="AJ90" s="94"/>
      <c r="AK90" s="94"/>
      <c r="AL90" s="96">
        <f t="shared" si="50"/>
        <v>0</v>
      </c>
      <c r="AM90" s="94">
        <f t="shared" si="46"/>
        <v>0</v>
      </c>
      <c r="AN90" s="94">
        <f t="shared" si="47"/>
        <v>0</v>
      </c>
      <c r="AO90" s="90">
        <f t="shared" si="48"/>
        <v>0</v>
      </c>
    </row>
    <row r="91" spans="1:41" s="46" customFormat="1" ht="12" customHeight="1" thickBot="1" x14ac:dyDescent="0.25">
      <c r="A91" s="44"/>
      <c r="B91" s="66" t="s">
        <v>55</v>
      </c>
      <c r="C91" s="99">
        <f t="shared" ref="C91:AK91" si="51">SUM(C92:C201)</f>
        <v>148882674</v>
      </c>
      <c r="D91" s="100">
        <f t="shared" si="51"/>
        <v>1257277277.96</v>
      </c>
      <c r="E91" s="101">
        <f t="shared" si="51"/>
        <v>1406159951.96</v>
      </c>
      <c r="F91" s="27">
        <f t="shared" si="51"/>
        <v>402796772</v>
      </c>
      <c r="G91" s="28">
        <f t="shared" si="51"/>
        <v>1467151614.3</v>
      </c>
      <c r="H91" s="29">
        <f t="shared" si="51"/>
        <v>1869948386.3</v>
      </c>
      <c r="I91" s="99">
        <f t="shared" si="51"/>
        <v>1818635511.79</v>
      </c>
      <c r="J91" s="100">
        <f t="shared" si="51"/>
        <v>40085500.789999999</v>
      </c>
      <c r="K91" s="101">
        <f t="shared" si="51"/>
        <v>1858721012.5799999</v>
      </c>
      <c r="L91" s="99">
        <f t="shared" si="51"/>
        <v>2264159895.9499998</v>
      </c>
      <c r="M91" s="100">
        <f t="shared" si="51"/>
        <v>275275729</v>
      </c>
      <c r="N91" s="101">
        <f t="shared" si="51"/>
        <v>2539435624.9499998</v>
      </c>
      <c r="O91" s="99">
        <f t="shared" si="51"/>
        <v>79452502</v>
      </c>
      <c r="P91" s="100">
        <f t="shared" si="51"/>
        <v>795049668.39999998</v>
      </c>
      <c r="Q91" s="101">
        <f t="shared" si="51"/>
        <v>874502170.39999998</v>
      </c>
      <c r="R91" s="27">
        <f t="shared" si="51"/>
        <v>1318229316.45</v>
      </c>
      <c r="S91" s="28">
        <f t="shared" si="51"/>
        <v>85392662</v>
      </c>
      <c r="T91" s="101">
        <f>SUM(T92:T201)</f>
        <v>1403621978.45</v>
      </c>
      <c r="U91" s="99">
        <f t="shared" si="51"/>
        <v>1313643742.22</v>
      </c>
      <c r="V91" s="100">
        <f t="shared" si="51"/>
        <v>891453178</v>
      </c>
      <c r="W91" s="101">
        <f t="shared" si="51"/>
        <v>2205096920.2200003</v>
      </c>
      <c r="X91" s="101">
        <f t="shared" si="51"/>
        <v>1301345362.8999999</v>
      </c>
      <c r="Y91" s="101">
        <f t="shared" si="51"/>
        <v>143231856.09999999</v>
      </c>
      <c r="Z91" s="101">
        <f t="shared" si="51"/>
        <v>1444577219</v>
      </c>
      <c r="AA91" s="99">
        <f t="shared" si="51"/>
        <v>937593753.6500001</v>
      </c>
      <c r="AB91" s="100">
        <f t="shared" si="51"/>
        <v>285982550</v>
      </c>
      <c r="AC91" s="101">
        <f t="shared" si="51"/>
        <v>1223576303.6500001</v>
      </c>
      <c r="AD91" s="99">
        <f t="shared" si="51"/>
        <v>0</v>
      </c>
      <c r="AE91" s="100">
        <f t="shared" si="51"/>
        <v>0</v>
      </c>
      <c r="AF91" s="101">
        <f t="shared" si="51"/>
        <v>0</v>
      </c>
      <c r="AG91" s="99">
        <f t="shared" si="51"/>
        <v>0</v>
      </c>
      <c r="AH91" s="100">
        <f t="shared" si="51"/>
        <v>0</v>
      </c>
      <c r="AI91" s="100">
        <f t="shared" si="51"/>
        <v>0</v>
      </c>
      <c r="AJ91" s="100">
        <f t="shared" si="51"/>
        <v>0</v>
      </c>
      <c r="AK91" s="100">
        <f t="shared" si="51"/>
        <v>0</v>
      </c>
      <c r="AL91" s="100">
        <f>SUM(AL92:AL201)</f>
        <v>0</v>
      </c>
      <c r="AM91" s="100">
        <f>SUM(AM92:AM201)</f>
        <v>9584739530.9599991</v>
      </c>
      <c r="AN91" s="100">
        <f t="shared" ref="AN91:AO91" si="52">SUM(AN92:AN201)</f>
        <v>5240900036.5500002</v>
      </c>
      <c r="AO91" s="101">
        <f t="shared" si="52"/>
        <v>14825639567.509998</v>
      </c>
    </row>
    <row r="92" spans="1:41" s="46" customFormat="1" ht="12" customHeight="1" x14ac:dyDescent="0.2">
      <c r="A92" s="44">
        <v>901037916</v>
      </c>
      <c r="B92" s="72" t="s">
        <v>180</v>
      </c>
      <c r="C92" s="73">
        <v>46800</v>
      </c>
      <c r="D92" s="74">
        <v>65200</v>
      </c>
      <c r="E92" s="75">
        <f t="shared" ref="E92:E156" si="53">C92+D92</f>
        <v>112000</v>
      </c>
      <c r="F92" s="73">
        <v>2837647</v>
      </c>
      <c r="G92" s="9">
        <v>362783973</v>
      </c>
      <c r="H92" s="19">
        <f t="shared" si="33"/>
        <v>365621620</v>
      </c>
      <c r="I92" s="73">
        <v>1274500</v>
      </c>
      <c r="J92" s="74">
        <v>0</v>
      </c>
      <c r="K92" s="75">
        <f t="shared" si="42"/>
        <v>1274500</v>
      </c>
      <c r="L92" s="73">
        <v>918000000</v>
      </c>
      <c r="M92" s="74">
        <v>257700</v>
      </c>
      <c r="N92" s="90">
        <f t="shared" ref="N92:N155" si="54">L92+M92</f>
        <v>918257700</v>
      </c>
      <c r="O92" s="73">
        <v>34579702</v>
      </c>
      <c r="P92" s="74">
        <v>204116233</v>
      </c>
      <c r="Q92" s="78">
        <f t="shared" si="29"/>
        <v>238695935</v>
      </c>
      <c r="R92" s="14">
        <v>1939667</v>
      </c>
      <c r="S92" s="9">
        <v>50330416</v>
      </c>
      <c r="T92" s="84">
        <f>S92+R92</f>
        <v>52270083</v>
      </c>
      <c r="U92" s="73">
        <v>408384973</v>
      </c>
      <c r="V92" s="74">
        <v>490222697</v>
      </c>
      <c r="W92" s="90">
        <f t="shared" si="39"/>
        <v>898607670</v>
      </c>
      <c r="X92" s="73">
        <v>65623672.07</v>
      </c>
      <c r="Y92" s="74">
        <v>792663.60000000009</v>
      </c>
      <c r="Z92" s="78">
        <f t="shared" si="35"/>
        <v>66416335.670000002</v>
      </c>
      <c r="AA92" s="73">
        <v>419800</v>
      </c>
      <c r="AB92" s="74">
        <v>0</v>
      </c>
      <c r="AC92" s="78">
        <f t="shared" si="49"/>
        <v>419800</v>
      </c>
      <c r="AD92" s="73"/>
      <c r="AE92" s="74"/>
      <c r="AF92" s="78"/>
      <c r="AG92" s="73"/>
      <c r="AH92" s="74"/>
      <c r="AI92" s="77"/>
      <c r="AJ92" s="74"/>
      <c r="AK92" s="74"/>
      <c r="AL92" s="77">
        <f t="shared" ref="AL92:AL158" si="55">AJ92+AK92</f>
        <v>0</v>
      </c>
      <c r="AM92" s="88">
        <f t="shared" ref="AM92:AM155" si="56">C92+F92+I92+L92+O92+R92+U92+X92+AA92+AD92+AG92+AJ92</f>
        <v>1433106761.0699999</v>
      </c>
      <c r="AN92" s="88">
        <f t="shared" ref="AN92:AN155" si="57">D92+G92+J92+M92+P92+S92+V92+Y92+AB92+AE92+AH92+AK92</f>
        <v>1108568882.5999999</v>
      </c>
      <c r="AO92" s="84">
        <f t="shared" ref="AO92:AO155" si="58">AM92+AN92</f>
        <v>2541675643.6700001</v>
      </c>
    </row>
    <row r="93" spans="1:41" s="46" customFormat="1" ht="12" customHeight="1" x14ac:dyDescent="0.2">
      <c r="A93" s="44">
        <v>800226175</v>
      </c>
      <c r="B93" s="81" t="s">
        <v>181</v>
      </c>
      <c r="C93" s="82">
        <v>0</v>
      </c>
      <c r="D93" s="83">
        <v>61389159</v>
      </c>
      <c r="E93" s="75">
        <f t="shared" si="53"/>
        <v>61389159</v>
      </c>
      <c r="F93" s="82">
        <v>0</v>
      </c>
      <c r="G93" s="7">
        <v>8520003</v>
      </c>
      <c r="H93" s="18">
        <f t="shared" si="33"/>
        <v>8520003</v>
      </c>
      <c r="I93" s="82">
        <v>87405108.089999989</v>
      </c>
      <c r="J93" s="83">
        <v>11293446.789999999</v>
      </c>
      <c r="K93" s="75">
        <f t="shared" si="42"/>
        <v>98698554.879999995</v>
      </c>
      <c r="L93" s="82">
        <v>16878069.629999999</v>
      </c>
      <c r="M93" s="83">
        <v>985042</v>
      </c>
      <c r="N93" s="90">
        <f t="shared" si="54"/>
        <v>17863111.629999999</v>
      </c>
      <c r="O93" s="82">
        <v>0</v>
      </c>
      <c r="P93" s="83">
        <v>0</v>
      </c>
      <c r="Q93" s="78">
        <f t="shared" si="29"/>
        <v>0</v>
      </c>
      <c r="R93" s="15">
        <v>302800</v>
      </c>
      <c r="S93" s="7">
        <v>0</v>
      </c>
      <c r="T93" s="84">
        <f t="shared" ref="T93:T156" si="59">S93+R93</f>
        <v>302800</v>
      </c>
      <c r="U93" s="82">
        <v>21716012.420000002</v>
      </c>
      <c r="V93" s="83">
        <v>0</v>
      </c>
      <c r="W93" s="90">
        <f t="shared" si="39"/>
        <v>21716012.420000002</v>
      </c>
      <c r="X93" s="82">
        <v>11135559.98</v>
      </c>
      <c r="Y93" s="83">
        <v>0</v>
      </c>
      <c r="Z93" s="84">
        <f t="shared" si="35"/>
        <v>11135559.98</v>
      </c>
      <c r="AA93" s="82">
        <v>62444671</v>
      </c>
      <c r="AB93" s="83">
        <v>0</v>
      </c>
      <c r="AC93" s="78">
        <f t="shared" si="49"/>
        <v>62444671</v>
      </c>
      <c r="AD93" s="111"/>
      <c r="AE93" s="112"/>
      <c r="AF93" s="84"/>
      <c r="AG93" s="82"/>
      <c r="AH93" s="112"/>
      <c r="AI93" s="88"/>
      <c r="AJ93" s="83"/>
      <c r="AK93" s="83"/>
      <c r="AL93" s="88">
        <f t="shared" si="55"/>
        <v>0</v>
      </c>
      <c r="AM93" s="88">
        <f t="shared" si="56"/>
        <v>199882221.11999997</v>
      </c>
      <c r="AN93" s="88">
        <f t="shared" si="57"/>
        <v>82187650.789999992</v>
      </c>
      <c r="AO93" s="84">
        <f t="shared" si="58"/>
        <v>282069871.90999997</v>
      </c>
    </row>
    <row r="94" spans="1:41" s="46" customFormat="1" ht="12" customHeight="1" x14ac:dyDescent="0.2">
      <c r="A94" s="44">
        <v>830008686</v>
      </c>
      <c r="B94" s="81" t="s">
        <v>182</v>
      </c>
      <c r="C94" s="82">
        <v>0</v>
      </c>
      <c r="D94" s="83">
        <v>0</v>
      </c>
      <c r="E94" s="75">
        <f t="shared" si="53"/>
        <v>0</v>
      </c>
      <c r="F94" s="82">
        <v>0</v>
      </c>
      <c r="G94" s="7">
        <v>0</v>
      </c>
      <c r="H94" s="18">
        <f t="shared" si="33"/>
        <v>0</v>
      </c>
      <c r="I94" s="83">
        <v>0</v>
      </c>
      <c r="J94" s="83">
        <v>0</v>
      </c>
      <c r="K94" s="75">
        <f t="shared" si="42"/>
        <v>0</v>
      </c>
      <c r="L94" s="82">
        <v>0</v>
      </c>
      <c r="M94" s="83">
        <v>0</v>
      </c>
      <c r="N94" s="90">
        <f t="shared" si="54"/>
        <v>0</v>
      </c>
      <c r="O94" s="82">
        <v>0</v>
      </c>
      <c r="P94" s="83">
        <v>0</v>
      </c>
      <c r="Q94" s="78">
        <f t="shared" si="29"/>
        <v>0</v>
      </c>
      <c r="R94" s="15">
        <v>0</v>
      </c>
      <c r="S94" s="7">
        <v>0</v>
      </c>
      <c r="T94" s="84">
        <f t="shared" si="59"/>
        <v>0</v>
      </c>
      <c r="U94" s="82">
        <v>0</v>
      </c>
      <c r="V94" s="83">
        <v>0</v>
      </c>
      <c r="W94" s="90">
        <f t="shared" si="39"/>
        <v>0</v>
      </c>
      <c r="X94" s="82">
        <v>31624751</v>
      </c>
      <c r="Y94" s="83">
        <v>0</v>
      </c>
      <c r="Z94" s="84">
        <f t="shared" si="35"/>
        <v>31624751</v>
      </c>
      <c r="AA94" s="82">
        <v>0</v>
      </c>
      <c r="AB94" s="83">
        <v>0</v>
      </c>
      <c r="AC94" s="78">
        <f t="shared" si="49"/>
        <v>0</v>
      </c>
      <c r="AD94" s="82"/>
      <c r="AE94" s="112"/>
      <c r="AF94" s="84"/>
      <c r="AG94" s="82"/>
      <c r="AH94" s="112"/>
      <c r="AI94" s="88"/>
      <c r="AJ94" s="83"/>
      <c r="AK94" s="83"/>
      <c r="AL94" s="88">
        <f t="shared" si="55"/>
        <v>0</v>
      </c>
      <c r="AM94" s="88">
        <f t="shared" si="56"/>
        <v>31624751</v>
      </c>
      <c r="AN94" s="88">
        <f t="shared" si="57"/>
        <v>0</v>
      </c>
      <c r="AO94" s="84">
        <f t="shared" si="58"/>
        <v>31624751</v>
      </c>
    </row>
    <row r="95" spans="1:41" s="46" customFormat="1" ht="12" customHeight="1" x14ac:dyDescent="0.2">
      <c r="A95" s="44">
        <v>860002183</v>
      </c>
      <c r="B95" s="81" t="s">
        <v>183</v>
      </c>
      <c r="C95" s="82">
        <v>0</v>
      </c>
      <c r="D95" s="83">
        <v>0</v>
      </c>
      <c r="E95" s="75">
        <f t="shared" si="53"/>
        <v>0</v>
      </c>
      <c r="F95" s="82">
        <v>0</v>
      </c>
      <c r="G95" s="7">
        <v>0</v>
      </c>
      <c r="H95" s="18">
        <f t="shared" si="33"/>
        <v>0</v>
      </c>
      <c r="I95" s="82">
        <v>0</v>
      </c>
      <c r="J95" s="83">
        <v>252900</v>
      </c>
      <c r="K95" s="75">
        <f t="shared" si="42"/>
        <v>252900</v>
      </c>
      <c r="L95" s="82">
        <v>10956478</v>
      </c>
      <c r="M95" s="83">
        <v>0</v>
      </c>
      <c r="N95" s="90">
        <f t="shared" si="54"/>
        <v>10956478</v>
      </c>
      <c r="O95" s="82">
        <v>18082570</v>
      </c>
      <c r="P95" s="83">
        <v>0</v>
      </c>
      <c r="Q95" s="78">
        <f t="shared" si="29"/>
        <v>18082570</v>
      </c>
      <c r="R95" s="15">
        <v>10951333</v>
      </c>
      <c r="S95" s="7">
        <v>305952</v>
      </c>
      <c r="T95" s="84">
        <f t="shared" si="59"/>
        <v>11257285</v>
      </c>
      <c r="U95" s="82">
        <v>25626900</v>
      </c>
      <c r="V95" s="83">
        <v>0</v>
      </c>
      <c r="W95" s="90">
        <f t="shared" si="39"/>
        <v>25626900</v>
      </c>
      <c r="X95" s="82">
        <v>23724808</v>
      </c>
      <c r="Y95" s="83">
        <v>0</v>
      </c>
      <c r="Z95" s="84">
        <f t="shared" si="35"/>
        <v>23724808</v>
      </c>
      <c r="AA95" s="82">
        <v>18373641</v>
      </c>
      <c r="AB95" s="83">
        <v>6961814</v>
      </c>
      <c r="AC95" s="78">
        <f t="shared" si="49"/>
        <v>25335455</v>
      </c>
      <c r="AD95" s="82"/>
      <c r="AE95" s="112"/>
      <c r="AF95" s="84"/>
      <c r="AG95" s="82"/>
      <c r="AH95" s="112"/>
      <c r="AI95" s="88"/>
      <c r="AJ95" s="83"/>
      <c r="AK95" s="83"/>
      <c r="AL95" s="88">
        <f t="shared" si="55"/>
        <v>0</v>
      </c>
      <c r="AM95" s="88">
        <f t="shared" si="56"/>
        <v>107715730</v>
      </c>
      <c r="AN95" s="88">
        <f t="shared" si="57"/>
        <v>7520666</v>
      </c>
      <c r="AO95" s="84">
        <f t="shared" si="58"/>
        <v>115236396</v>
      </c>
    </row>
    <row r="96" spans="1:41" s="46" customFormat="1" ht="12" customHeight="1" x14ac:dyDescent="0.2">
      <c r="A96" s="44">
        <v>860002503</v>
      </c>
      <c r="B96" s="81" t="s">
        <v>184</v>
      </c>
      <c r="C96" s="82">
        <v>0</v>
      </c>
      <c r="D96" s="83">
        <v>71466908</v>
      </c>
      <c r="E96" s="75">
        <f t="shared" si="53"/>
        <v>71466908</v>
      </c>
      <c r="F96" s="82">
        <v>0</v>
      </c>
      <c r="G96" s="7">
        <v>233485</v>
      </c>
      <c r="H96" s="18">
        <f t="shared" si="33"/>
        <v>233485</v>
      </c>
      <c r="I96" s="82">
        <v>248857095</v>
      </c>
      <c r="J96" s="83">
        <v>1520752</v>
      </c>
      <c r="K96" s="75">
        <f t="shared" si="42"/>
        <v>250377847</v>
      </c>
      <c r="L96" s="82">
        <v>1658863</v>
      </c>
      <c r="M96" s="83">
        <v>0</v>
      </c>
      <c r="N96" s="90">
        <f t="shared" si="54"/>
        <v>1658863</v>
      </c>
      <c r="O96" s="82">
        <v>13058339</v>
      </c>
      <c r="P96" s="83">
        <v>0</v>
      </c>
      <c r="Q96" s="78">
        <f t="shared" si="29"/>
        <v>13058339</v>
      </c>
      <c r="R96" s="15">
        <v>55421954</v>
      </c>
      <c r="S96" s="7">
        <v>857595</v>
      </c>
      <c r="T96" s="84">
        <f t="shared" si="59"/>
        <v>56279549</v>
      </c>
      <c r="U96" s="82">
        <v>55655755</v>
      </c>
      <c r="V96" s="83">
        <v>0</v>
      </c>
      <c r="W96" s="90">
        <f t="shared" si="39"/>
        <v>55655755</v>
      </c>
      <c r="X96" s="82">
        <v>11449182</v>
      </c>
      <c r="Y96" s="83">
        <v>23678438</v>
      </c>
      <c r="Z96" s="84">
        <f t="shared" si="35"/>
        <v>35127620</v>
      </c>
      <c r="AA96" s="82">
        <v>0</v>
      </c>
      <c r="AB96" s="83">
        <v>0</v>
      </c>
      <c r="AC96" s="78">
        <f t="shared" si="49"/>
        <v>0</v>
      </c>
      <c r="AD96" s="82"/>
      <c r="AE96" s="112"/>
      <c r="AF96" s="84"/>
      <c r="AG96" s="82"/>
      <c r="AH96" s="112"/>
      <c r="AI96" s="88"/>
      <c r="AJ96" s="83"/>
      <c r="AK96" s="83"/>
      <c r="AL96" s="88">
        <f t="shared" si="55"/>
        <v>0</v>
      </c>
      <c r="AM96" s="88">
        <f t="shared" si="56"/>
        <v>386101188</v>
      </c>
      <c r="AN96" s="88">
        <f t="shared" si="57"/>
        <v>97757178</v>
      </c>
      <c r="AO96" s="84">
        <f t="shared" si="58"/>
        <v>483858366</v>
      </c>
    </row>
    <row r="97" spans="1:41" s="46" customFormat="1" ht="12" customHeight="1" x14ac:dyDescent="0.2">
      <c r="A97" s="44">
        <v>860022137</v>
      </c>
      <c r="B97" s="81" t="s">
        <v>258</v>
      </c>
      <c r="C97" s="82">
        <v>0</v>
      </c>
      <c r="D97" s="83">
        <v>0</v>
      </c>
      <c r="E97" s="75">
        <f t="shared" si="53"/>
        <v>0</v>
      </c>
      <c r="F97" s="82">
        <v>0</v>
      </c>
      <c r="G97" s="7">
        <v>0</v>
      </c>
      <c r="H97" s="18">
        <f t="shared" si="33"/>
        <v>0</v>
      </c>
      <c r="I97" s="83">
        <v>0</v>
      </c>
      <c r="J97" s="83">
        <v>0</v>
      </c>
      <c r="K97" s="75">
        <f t="shared" si="42"/>
        <v>0</v>
      </c>
      <c r="L97" s="82">
        <v>0</v>
      </c>
      <c r="M97" s="83">
        <v>0</v>
      </c>
      <c r="N97" s="90">
        <f t="shared" si="54"/>
        <v>0</v>
      </c>
      <c r="O97" s="82">
        <v>0</v>
      </c>
      <c r="P97" s="83">
        <v>0</v>
      </c>
      <c r="Q97" s="78">
        <f t="shared" si="29"/>
        <v>0</v>
      </c>
      <c r="R97" s="15">
        <v>0</v>
      </c>
      <c r="S97" s="7">
        <v>0</v>
      </c>
      <c r="T97" s="84">
        <f t="shared" si="59"/>
        <v>0</v>
      </c>
      <c r="U97" s="82">
        <v>0</v>
      </c>
      <c r="V97" s="83">
        <v>0</v>
      </c>
      <c r="W97" s="90">
        <f t="shared" si="39"/>
        <v>0</v>
      </c>
      <c r="X97" s="82">
        <v>0</v>
      </c>
      <c r="Y97" s="83">
        <v>0</v>
      </c>
      <c r="Z97" s="84">
        <f t="shared" si="35"/>
        <v>0</v>
      </c>
      <c r="AA97" s="82">
        <v>0</v>
      </c>
      <c r="AB97" s="83">
        <v>0</v>
      </c>
      <c r="AC97" s="78">
        <f t="shared" si="49"/>
        <v>0</v>
      </c>
      <c r="AD97" s="82"/>
      <c r="AE97" s="112"/>
      <c r="AF97" s="84"/>
      <c r="AG97" s="82"/>
      <c r="AH97" s="112"/>
      <c r="AI97" s="88"/>
      <c r="AJ97" s="83"/>
      <c r="AK97" s="83"/>
      <c r="AL97" s="88">
        <f t="shared" si="55"/>
        <v>0</v>
      </c>
      <c r="AM97" s="88">
        <f t="shared" si="56"/>
        <v>0</v>
      </c>
      <c r="AN97" s="88">
        <f t="shared" si="57"/>
        <v>0</v>
      </c>
      <c r="AO97" s="84">
        <f t="shared" si="58"/>
        <v>0</v>
      </c>
    </row>
    <row r="98" spans="1:41" s="46" customFormat="1" ht="12" customHeight="1" x14ac:dyDescent="0.2">
      <c r="A98" s="44">
        <v>860011153</v>
      </c>
      <c r="B98" s="81" t="s">
        <v>185</v>
      </c>
      <c r="C98" s="82">
        <v>0</v>
      </c>
      <c r="D98" s="83">
        <v>40264666</v>
      </c>
      <c r="E98" s="75">
        <f t="shared" si="53"/>
        <v>40264666</v>
      </c>
      <c r="F98" s="82">
        <v>0</v>
      </c>
      <c r="G98" s="7">
        <v>241576233</v>
      </c>
      <c r="H98" s="18">
        <f t="shared" si="33"/>
        <v>241576233</v>
      </c>
      <c r="I98" s="82">
        <v>35701918</v>
      </c>
      <c r="J98" s="83">
        <v>1246493</v>
      </c>
      <c r="K98" s="75">
        <f t="shared" si="42"/>
        <v>36948411</v>
      </c>
      <c r="L98" s="82">
        <v>26890691</v>
      </c>
      <c r="M98" s="83">
        <v>0</v>
      </c>
      <c r="N98" s="90">
        <f t="shared" si="54"/>
        <v>26890691</v>
      </c>
      <c r="O98" s="82">
        <v>325107</v>
      </c>
      <c r="P98" s="83">
        <v>37713220</v>
      </c>
      <c r="Q98" s="78">
        <f t="shared" si="29"/>
        <v>38038327</v>
      </c>
      <c r="R98" s="15">
        <v>50897796</v>
      </c>
      <c r="S98" s="7">
        <v>0</v>
      </c>
      <c r="T98" s="84">
        <f t="shared" si="59"/>
        <v>50897796</v>
      </c>
      <c r="U98" s="82">
        <v>114295182</v>
      </c>
      <c r="V98" s="83">
        <v>0</v>
      </c>
      <c r="W98" s="90">
        <f t="shared" si="39"/>
        <v>114295182</v>
      </c>
      <c r="X98" s="82">
        <v>412470383</v>
      </c>
      <c r="Y98" s="83">
        <v>0</v>
      </c>
      <c r="Z98" s="84">
        <f t="shared" si="35"/>
        <v>412470383</v>
      </c>
      <c r="AA98" s="82">
        <v>20751009</v>
      </c>
      <c r="AB98" s="83">
        <v>171290</v>
      </c>
      <c r="AC98" s="78">
        <f t="shared" si="49"/>
        <v>20922299</v>
      </c>
      <c r="AD98" s="82"/>
      <c r="AE98" s="112"/>
      <c r="AF98" s="84"/>
      <c r="AG98" s="82"/>
      <c r="AH98" s="83"/>
      <c r="AI98" s="88"/>
      <c r="AJ98" s="83"/>
      <c r="AK98" s="83"/>
      <c r="AL98" s="88">
        <f t="shared" si="55"/>
        <v>0</v>
      </c>
      <c r="AM98" s="88">
        <f t="shared" si="56"/>
        <v>661332086</v>
      </c>
      <c r="AN98" s="88">
        <f t="shared" si="57"/>
        <v>320971902</v>
      </c>
      <c r="AO98" s="84">
        <f t="shared" si="58"/>
        <v>982303988</v>
      </c>
    </row>
    <row r="99" spans="1:41" s="46" customFormat="1" ht="12" customHeight="1" x14ac:dyDescent="0.2">
      <c r="A99" s="44">
        <v>860009174</v>
      </c>
      <c r="B99" s="81" t="s">
        <v>186</v>
      </c>
      <c r="C99" s="82">
        <v>0</v>
      </c>
      <c r="D99" s="83">
        <v>2259208</v>
      </c>
      <c r="E99" s="75">
        <f t="shared" si="53"/>
        <v>2259208</v>
      </c>
      <c r="F99" s="82">
        <v>0</v>
      </c>
      <c r="G99" s="7">
        <v>0</v>
      </c>
      <c r="H99" s="18">
        <f t="shared" si="33"/>
        <v>0</v>
      </c>
      <c r="I99" s="83">
        <v>0</v>
      </c>
      <c r="J99" s="83">
        <v>0</v>
      </c>
      <c r="K99" s="75">
        <f t="shared" si="42"/>
        <v>0</v>
      </c>
      <c r="L99" s="82">
        <v>888968</v>
      </c>
      <c r="M99" s="83">
        <v>0</v>
      </c>
      <c r="N99" s="90">
        <f t="shared" si="54"/>
        <v>888968</v>
      </c>
      <c r="O99" s="82">
        <v>155070</v>
      </c>
      <c r="P99" s="83">
        <v>24030</v>
      </c>
      <c r="Q99" s="78">
        <f t="shared" si="29"/>
        <v>179100</v>
      </c>
      <c r="R99" s="15">
        <v>6296995</v>
      </c>
      <c r="S99" s="7">
        <v>0</v>
      </c>
      <c r="T99" s="84">
        <f t="shared" si="59"/>
        <v>6296995</v>
      </c>
      <c r="U99" s="82">
        <v>0</v>
      </c>
      <c r="V99" s="83">
        <v>0</v>
      </c>
      <c r="W99" s="90">
        <f t="shared" si="39"/>
        <v>0</v>
      </c>
      <c r="X99" s="82">
        <v>375210</v>
      </c>
      <c r="Y99" s="83">
        <v>0</v>
      </c>
      <c r="Z99" s="84">
        <f t="shared" si="35"/>
        <v>375210</v>
      </c>
      <c r="AA99" s="82">
        <v>2152055</v>
      </c>
      <c r="AB99" s="83">
        <v>0</v>
      </c>
      <c r="AC99" s="78">
        <f t="shared" si="49"/>
        <v>2152055</v>
      </c>
      <c r="AD99" s="82"/>
      <c r="AE99" s="112"/>
      <c r="AF99" s="84"/>
      <c r="AG99" s="82"/>
      <c r="AH99" s="112"/>
      <c r="AI99" s="88"/>
      <c r="AJ99" s="83"/>
      <c r="AK99" s="83"/>
      <c r="AL99" s="88">
        <f t="shared" si="55"/>
        <v>0</v>
      </c>
      <c r="AM99" s="88">
        <f t="shared" si="56"/>
        <v>9868298</v>
      </c>
      <c r="AN99" s="88">
        <f t="shared" si="57"/>
        <v>2283238</v>
      </c>
      <c r="AO99" s="84">
        <f t="shared" si="58"/>
        <v>12151536</v>
      </c>
    </row>
    <row r="100" spans="1:41" s="46" customFormat="1" ht="12" customHeight="1" x14ac:dyDescent="0.2">
      <c r="A100" s="44">
        <v>860503617</v>
      </c>
      <c r="B100" s="81" t="s">
        <v>187</v>
      </c>
      <c r="C100" s="82">
        <v>0</v>
      </c>
      <c r="D100" s="83">
        <v>0</v>
      </c>
      <c r="E100" s="75">
        <f t="shared" si="53"/>
        <v>0</v>
      </c>
      <c r="F100" s="82">
        <v>0</v>
      </c>
      <c r="G100" s="7">
        <v>0</v>
      </c>
      <c r="H100" s="18">
        <f t="shared" si="33"/>
        <v>0</v>
      </c>
      <c r="I100" s="83">
        <v>0</v>
      </c>
      <c r="J100" s="83">
        <v>0</v>
      </c>
      <c r="K100" s="75">
        <f t="shared" si="42"/>
        <v>0</v>
      </c>
      <c r="L100" s="82">
        <v>0</v>
      </c>
      <c r="M100" s="83">
        <v>0</v>
      </c>
      <c r="N100" s="90">
        <f t="shared" si="54"/>
        <v>0</v>
      </c>
      <c r="O100" s="82">
        <v>0</v>
      </c>
      <c r="P100" s="83">
        <v>0</v>
      </c>
      <c r="Q100" s="78">
        <f t="shared" si="29"/>
        <v>0</v>
      </c>
      <c r="R100" s="15">
        <v>0</v>
      </c>
      <c r="S100" s="7">
        <v>0</v>
      </c>
      <c r="T100" s="84">
        <f t="shared" si="59"/>
        <v>0</v>
      </c>
      <c r="U100" s="82">
        <v>797856</v>
      </c>
      <c r="V100" s="83">
        <v>0</v>
      </c>
      <c r="W100" s="90">
        <f t="shared" si="39"/>
        <v>797856</v>
      </c>
      <c r="X100" s="82">
        <v>196227</v>
      </c>
      <c r="Y100" s="83">
        <v>0</v>
      </c>
      <c r="Z100" s="84">
        <f t="shared" si="35"/>
        <v>196227</v>
      </c>
      <c r="AA100" s="82">
        <v>82100</v>
      </c>
      <c r="AB100" s="83">
        <v>0</v>
      </c>
      <c r="AC100" s="78">
        <f t="shared" si="49"/>
        <v>82100</v>
      </c>
      <c r="AD100" s="82"/>
      <c r="AE100" s="112"/>
      <c r="AF100" s="84"/>
      <c r="AG100" s="82"/>
      <c r="AH100" s="112"/>
      <c r="AI100" s="88"/>
      <c r="AJ100" s="83"/>
      <c r="AK100" s="83"/>
      <c r="AL100" s="88">
        <f t="shared" si="55"/>
        <v>0</v>
      </c>
      <c r="AM100" s="88">
        <f t="shared" si="56"/>
        <v>1076183</v>
      </c>
      <c r="AN100" s="88">
        <f t="shared" si="57"/>
        <v>0</v>
      </c>
      <c r="AO100" s="84">
        <f t="shared" si="58"/>
        <v>1076183</v>
      </c>
    </row>
    <row r="101" spans="1:41" s="46" customFormat="1" ht="12" customHeight="1" x14ac:dyDescent="0.2">
      <c r="A101" s="44">
        <v>890903790</v>
      </c>
      <c r="B101" s="81" t="s">
        <v>84</v>
      </c>
      <c r="C101" s="82">
        <v>0</v>
      </c>
      <c r="D101" s="83">
        <v>0</v>
      </c>
      <c r="E101" s="75">
        <f t="shared" si="53"/>
        <v>0</v>
      </c>
      <c r="F101" s="82">
        <v>0</v>
      </c>
      <c r="G101" s="7">
        <v>78505372</v>
      </c>
      <c r="H101" s="18">
        <f t="shared" si="33"/>
        <v>78505372</v>
      </c>
      <c r="I101" s="83">
        <v>0</v>
      </c>
      <c r="J101" s="83">
        <v>0</v>
      </c>
      <c r="K101" s="75">
        <f t="shared" si="42"/>
        <v>0</v>
      </c>
      <c r="L101" s="82">
        <v>67586317</v>
      </c>
      <c r="M101" s="83">
        <v>496695</v>
      </c>
      <c r="N101" s="90">
        <f t="shared" si="54"/>
        <v>68083012</v>
      </c>
      <c r="O101" s="82">
        <v>331200836</v>
      </c>
      <c r="P101" s="83">
        <v>29202238</v>
      </c>
      <c r="Q101" s="78">
        <f t="shared" si="29"/>
        <v>360403074</v>
      </c>
      <c r="R101" s="15">
        <v>27429656</v>
      </c>
      <c r="S101" s="7">
        <v>0</v>
      </c>
      <c r="T101" s="84">
        <f t="shared" si="59"/>
        <v>27429656</v>
      </c>
      <c r="U101" s="82">
        <v>113088037</v>
      </c>
      <c r="V101" s="83">
        <v>0</v>
      </c>
      <c r="W101" s="90">
        <f t="shared" si="39"/>
        <v>113088037</v>
      </c>
      <c r="X101" s="82">
        <v>264356625</v>
      </c>
      <c r="Y101" s="83">
        <v>33411887</v>
      </c>
      <c r="Z101" s="84">
        <f t="shared" si="35"/>
        <v>297768512</v>
      </c>
      <c r="AA101" s="82">
        <v>56531751</v>
      </c>
      <c r="AB101" s="83">
        <v>202849</v>
      </c>
      <c r="AC101" s="78">
        <f t="shared" si="49"/>
        <v>56734600</v>
      </c>
      <c r="AD101" s="82"/>
      <c r="AE101" s="112"/>
      <c r="AF101" s="84"/>
      <c r="AG101" s="111"/>
      <c r="AH101" s="112"/>
      <c r="AI101" s="88"/>
      <c r="AJ101" s="83"/>
      <c r="AK101" s="83"/>
      <c r="AL101" s="88">
        <f t="shared" si="55"/>
        <v>0</v>
      </c>
      <c r="AM101" s="88">
        <f t="shared" si="56"/>
        <v>860193222</v>
      </c>
      <c r="AN101" s="88">
        <f t="shared" si="57"/>
        <v>141819041</v>
      </c>
      <c r="AO101" s="84">
        <f t="shared" si="58"/>
        <v>1002012263</v>
      </c>
    </row>
    <row r="102" spans="1:41" s="46" customFormat="1" ht="12" customHeight="1" x14ac:dyDescent="0.2">
      <c r="A102" s="44">
        <v>860015536</v>
      </c>
      <c r="B102" s="81" t="s">
        <v>124</v>
      </c>
      <c r="C102" s="82">
        <v>2019600</v>
      </c>
      <c r="D102" s="83">
        <v>0</v>
      </c>
      <c r="E102" s="75">
        <f t="shared" si="53"/>
        <v>2019600</v>
      </c>
      <c r="F102" s="82">
        <v>0</v>
      </c>
      <c r="G102" s="7">
        <v>0</v>
      </c>
      <c r="H102" s="18">
        <f t="shared" si="33"/>
        <v>0</v>
      </c>
      <c r="I102" s="83">
        <v>0</v>
      </c>
      <c r="J102" s="83">
        <v>0</v>
      </c>
      <c r="K102" s="75">
        <f t="shared" si="42"/>
        <v>0</v>
      </c>
      <c r="L102" s="82">
        <v>0</v>
      </c>
      <c r="M102" s="83">
        <v>0</v>
      </c>
      <c r="N102" s="90">
        <f t="shared" si="54"/>
        <v>0</v>
      </c>
      <c r="O102" s="82">
        <v>0</v>
      </c>
      <c r="P102" s="83">
        <v>0</v>
      </c>
      <c r="Q102" s="78">
        <f t="shared" si="29"/>
        <v>0</v>
      </c>
      <c r="R102" s="15">
        <v>0</v>
      </c>
      <c r="S102" s="7">
        <v>0</v>
      </c>
      <c r="T102" s="84">
        <f t="shared" si="59"/>
        <v>0</v>
      </c>
      <c r="U102" s="82">
        <v>0</v>
      </c>
      <c r="V102" s="83">
        <v>0</v>
      </c>
      <c r="W102" s="90">
        <f t="shared" si="39"/>
        <v>0</v>
      </c>
      <c r="X102" s="82">
        <v>0</v>
      </c>
      <c r="Y102" s="83">
        <v>0</v>
      </c>
      <c r="Z102" s="84">
        <f t="shared" si="35"/>
        <v>0</v>
      </c>
      <c r="AA102" s="82">
        <v>0</v>
      </c>
      <c r="AB102" s="83">
        <v>0</v>
      </c>
      <c r="AC102" s="78">
        <f t="shared" si="49"/>
        <v>0</v>
      </c>
      <c r="AD102" s="82"/>
      <c r="AE102" s="112"/>
      <c r="AF102" s="84"/>
      <c r="AG102" s="111"/>
      <c r="AH102" s="112"/>
      <c r="AI102" s="88"/>
      <c r="AJ102" s="83"/>
      <c r="AK102" s="83"/>
      <c r="AL102" s="88">
        <f t="shared" ref="AL102" si="60">AJ102+AK102</f>
        <v>0</v>
      </c>
      <c r="AM102" s="88">
        <f t="shared" si="56"/>
        <v>2019600</v>
      </c>
      <c r="AN102" s="88">
        <f t="shared" si="57"/>
        <v>0</v>
      </c>
      <c r="AO102" s="84">
        <f t="shared" si="58"/>
        <v>2019600</v>
      </c>
    </row>
    <row r="103" spans="1:41" s="46" customFormat="1" ht="12" customHeight="1" x14ac:dyDescent="0.2">
      <c r="A103" s="44">
        <v>800017308</v>
      </c>
      <c r="B103" s="81" t="s">
        <v>188</v>
      </c>
      <c r="C103" s="82">
        <v>0</v>
      </c>
      <c r="D103" s="83">
        <v>380500</v>
      </c>
      <c r="E103" s="75">
        <f t="shared" si="53"/>
        <v>380500</v>
      </c>
      <c r="F103" s="82">
        <v>0</v>
      </c>
      <c r="G103" s="7">
        <v>1006500</v>
      </c>
      <c r="H103" s="18">
        <f t="shared" si="33"/>
        <v>1006500</v>
      </c>
      <c r="I103" s="83">
        <v>460500</v>
      </c>
      <c r="J103" s="83">
        <v>0</v>
      </c>
      <c r="K103" s="75">
        <f t="shared" si="42"/>
        <v>460500</v>
      </c>
      <c r="L103" s="82">
        <v>431500</v>
      </c>
      <c r="M103" s="83">
        <v>0</v>
      </c>
      <c r="N103" s="90">
        <f t="shared" si="54"/>
        <v>431500</v>
      </c>
      <c r="O103" s="82">
        <v>0</v>
      </c>
      <c r="P103" s="83">
        <v>0</v>
      </c>
      <c r="Q103" s="78">
        <f t="shared" si="29"/>
        <v>0</v>
      </c>
      <c r="R103" s="15">
        <v>0</v>
      </c>
      <c r="S103" s="7">
        <v>0</v>
      </c>
      <c r="T103" s="84">
        <f t="shared" si="59"/>
        <v>0</v>
      </c>
      <c r="U103" s="82">
        <v>729500</v>
      </c>
      <c r="V103" s="83">
        <v>0</v>
      </c>
      <c r="W103" s="90">
        <f t="shared" si="39"/>
        <v>729500</v>
      </c>
      <c r="X103" s="82">
        <v>0</v>
      </c>
      <c r="Y103" s="83">
        <v>0</v>
      </c>
      <c r="Z103" s="84">
        <f t="shared" si="35"/>
        <v>0</v>
      </c>
      <c r="AA103" s="82">
        <v>0</v>
      </c>
      <c r="AB103" s="83">
        <v>0</v>
      </c>
      <c r="AC103" s="78">
        <f t="shared" si="49"/>
        <v>0</v>
      </c>
      <c r="AD103" s="82"/>
      <c r="AE103" s="83"/>
      <c r="AF103" s="84"/>
      <c r="AG103" s="111"/>
      <c r="AH103" s="31"/>
      <c r="AI103" s="88"/>
      <c r="AJ103" s="83"/>
      <c r="AK103" s="83"/>
      <c r="AL103" s="88">
        <f t="shared" si="55"/>
        <v>0</v>
      </c>
      <c r="AM103" s="88">
        <f t="shared" si="56"/>
        <v>1621500</v>
      </c>
      <c r="AN103" s="88">
        <f t="shared" si="57"/>
        <v>1387000</v>
      </c>
      <c r="AO103" s="84">
        <f t="shared" si="58"/>
        <v>3008500</v>
      </c>
    </row>
    <row r="104" spans="1:41" s="46" customFormat="1" ht="12" customHeight="1" x14ac:dyDescent="0.2">
      <c r="A104" s="44">
        <v>860037950</v>
      </c>
      <c r="B104" s="81" t="s">
        <v>71</v>
      </c>
      <c r="C104" s="82">
        <v>0</v>
      </c>
      <c r="D104" s="83">
        <v>0</v>
      </c>
      <c r="E104" s="75">
        <f t="shared" si="53"/>
        <v>0</v>
      </c>
      <c r="F104" s="82">
        <v>0</v>
      </c>
      <c r="G104" s="7">
        <v>0</v>
      </c>
      <c r="H104" s="18">
        <f t="shared" si="33"/>
        <v>0</v>
      </c>
      <c r="I104" s="83">
        <v>0</v>
      </c>
      <c r="J104" s="83">
        <v>0</v>
      </c>
      <c r="K104" s="75">
        <f t="shared" si="42"/>
        <v>0</v>
      </c>
      <c r="L104" s="82">
        <v>10147100</v>
      </c>
      <c r="M104" s="83">
        <v>0</v>
      </c>
      <c r="N104" s="90">
        <f t="shared" si="54"/>
        <v>10147100</v>
      </c>
      <c r="O104" s="82">
        <v>0</v>
      </c>
      <c r="P104" s="83">
        <v>0</v>
      </c>
      <c r="Q104" s="78">
        <f t="shared" si="29"/>
        <v>0</v>
      </c>
      <c r="R104" s="15">
        <v>0</v>
      </c>
      <c r="S104" s="7">
        <v>0</v>
      </c>
      <c r="T104" s="84">
        <f t="shared" si="59"/>
        <v>0</v>
      </c>
      <c r="U104" s="82">
        <v>0</v>
      </c>
      <c r="V104" s="83">
        <v>0</v>
      </c>
      <c r="W104" s="90">
        <f t="shared" si="39"/>
        <v>0</v>
      </c>
      <c r="X104" s="82">
        <v>0</v>
      </c>
      <c r="Y104" s="83">
        <v>0</v>
      </c>
      <c r="Z104" s="84">
        <f t="shared" si="35"/>
        <v>0</v>
      </c>
      <c r="AA104" s="82">
        <v>0</v>
      </c>
      <c r="AB104" s="83">
        <v>0</v>
      </c>
      <c r="AC104" s="78">
        <f t="shared" si="49"/>
        <v>0</v>
      </c>
      <c r="AD104" s="82"/>
      <c r="AE104" s="83"/>
      <c r="AF104" s="84"/>
      <c r="AG104" s="111"/>
      <c r="AH104" s="31"/>
      <c r="AI104" s="88"/>
      <c r="AJ104" s="83"/>
      <c r="AK104" s="83"/>
      <c r="AL104" s="88">
        <f t="shared" si="55"/>
        <v>0</v>
      </c>
      <c r="AM104" s="88">
        <f t="shared" si="56"/>
        <v>10147100</v>
      </c>
      <c r="AN104" s="88">
        <f t="shared" si="57"/>
        <v>0</v>
      </c>
      <c r="AO104" s="84">
        <f t="shared" si="58"/>
        <v>10147100</v>
      </c>
    </row>
    <row r="105" spans="1:41" s="46" customFormat="1" ht="12" customHeight="1" x14ac:dyDescent="0.2">
      <c r="A105" s="44">
        <v>800084089</v>
      </c>
      <c r="B105" s="81" t="s">
        <v>189</v>
      </c>
      <c r="C105" s="82">
        <v>0</v>
      </c>
      <c r="D105" s="83">
        <v>0</v>
      </c>
      <c r="E105" s="75">
        <f t="shared" si="53"/>
        <v>0</v>
      </c>
      <c r="F105" s="82">
        <v>0</v>
      </c>
      <c r="G105" s="7">
        <v>0</v>
      </c>
      <c r="H105" s="18">
        <f t="shared" si="33"/>
        <v>0</v>
      </c>
      <c r="I105" s="83">
        <v>0</v>
      </c>
      <c r="J105" s="83">
        <v>0</v>
      </c>
      <c r="K105" s="75">
        <f t="shared" si="42"/>
        <v>0</v>
      </c>
      <c r="L105" s="82">
        <v>0</v>
      </c>
      <c r="M105" s="83">
        <v>355100</v>
      </c>
      <c r="N105" s="90">
        <f t="shared" si="54"/>
        <v>355100</v>
      </c>
      <c r="O105" s="82">
        <v>0</v>
      </c>
      <c r="P105" s="83">
        <v>0</v>
      </c>
      <c r="Q105" s="78">
        <f t="shared" si="29"/>
        <v>0</v>
      </c>
      <c r="R105" s="15">
        <v>0</v>
      </c>
      <c r="S105" s="7">
        <v>0</v>
      </c>
      <c r="T105" s="84">
        <f t="shared" si="59"/>
        <v>0</v>
      </c>
      <c r="U105" s="82">
        <v>0</v>
      </c>
      <c r="V105" s="83">
        <v>0</v>
      </c>
      <c r="W105" s="90">
        <f t="shared" si="39"/>
        <v>0</v>
      </c>
      <c r="X105" s="82">
        <v>0</v>
      </c>
      <c r="Y105" s="83">
        <v>0</v>
      </c>
      <c r="Z105" s="84">
        <f t="shared" si="35"/>
        <v>0</v>
      </c>
      <c r="AA105" s="82">
        <v>0</v>
      </c>
      <c r="AB105" s="83">
        <v>0</v>
      </c>
      <c r="AC105" s="78">
        <f t="shared" si="49"/>
        <v>0</v>
      </c>
      <c r="AD105" s="82"/>
      <c r="AE105" s="88"/>
      <c r="AF105" s="84"/>
      <c r="AG105" s="87"/>
      <c r="AH105" s="88"/>
      <c r="AI105" s="88"/>
      <c r="AJ105" s="83"/>
      <c r="AK105" s="88"/>
      <c r="AL105" s="88">
        <f t="shared" si="55"/>
        <v>0</v>
      </c>
      <c r="AM105" s="88">
        <f t="shared" si="56"/>
        <v>0</v>
      </c>
      <c r="AN105" s="88">
        <f t="shared" si="57"/>
        <v>355100</v>
      </c>
      <c r="AO105" s="84">
        <f t="shared" si="58"/>
        <v>355100</v>
      </c>
    </row>
    <row r="106" spans="1:41" s="46" customFormat="1" ht="12" customHeight="1" x14ac:dyDescent="0.2">
      <c r="A106" s="44">
        <v>860517647</v>
      </c>
      <c r="B106" s="81" t="s">
        <v>255</v>
      </c>
      <c r="C106" s="82">
        <v>0</v>
      </c>
      <c r="D106" s="83">
        <v>0</v>
      </c>
      <c r="E106" s="75">
        <f t="shared" si="53"/>
        <v>0</v>
      </c>
      <c r="F106" s="82">
        <v>0</v>
      </c>
      <c r="G106" s="7">
        <v>0</v>
      </c>
      <c r="H106" s="18">
        <f t="shared" si="33"/>
        <v>0</v>
      </c>
      <c r="I106" s="83">
        <v>0</v>
      </c>
      <c r="J106" s="83">
        <v>0</v>
      </c>
      <c r="K106" s="75">
        <f t="shared" si="42"/>
        <v>0</v>
      </c>
      <c r="L106" s="82">
        <v>0</v>
      </c>
      <c r="M106" s="83">
        <v>0</v>
      </c>
      <c r="N106" s="90">
        <f t="shared" si="54"/>
        <v>0</v>
      </c>
      <c r="O106" s="82">
        <v>0</v>
      </c>
      <c r="P106" s="83">
        <v>0</v>
      </c>
      <c r="Q106" s="78">
        <f t="shared" si="29"/>
        <v>0</v>
      </c>
      <c r="R106" s="15">
        <v>0</v>
      </c>
      <c r="S106" s="7">
        <v>0</v>
      </c>
      <c r="T106" s="84">
        <f t="shared" si="59"/>
        <v>0</v>
      </c>
      <c r="U106" s="82">
        <v>0</v>
      </c>
      <c r="V106" s="83">
        <v>0</v>
      </c>
      <c r="W106" s="90">
        <f t="shared" si="39"/>
        <v>0</v>
      </c>
      <c r="X106" s="82">
        <v>0</v>
      </c>
      <c r="Y106" s="83">
        <v>0</v>
      </c>
      <c r="Z106" s="84">
        <f t="shared" si="35"/>
        <v>0</v>
      </c>
      <c r="AA106" s="82">
        <v>0</v>
      </c>
      <c r="AB106" s="83">
        <v>0</v>
      </c>
      <c r="AC106" s="78">
        <f t="shared" si="49"/>
        <v>0</v>
      </c>
      <c r="AD106" s="82"/>
      <c r="AE106" s="88"/>
      <c r="AF106" s="84"/>
      <c r="AG106" s="87"/>
      <c r="AH106" s="88"/>
      <c r="AI106" s="88"/>
      <c r="AJ106" s="83"/>
      <c r="AK106" s="88"/>
      <c r="AL106" s="88">
        <f t="shared" si="55"/>
        <v>0</v>
      </c>
      <c r="AM106" s="88">
        <f t="shared" si="56"/>
        <v>0</v>
      </c>
      <c r="AN106" s="88">
        <f t="shared" si="57"/>
        <v>0</v>
      </c>
      <c r="AO106" s="84">
        <f t="shared" si="58"/>
        <v>0</v>
      </c>
    </row>
    <row r="107" spans="1:41" s="46" customFormat="1" ht="12" customHeight="1" x14ac:dyDescent="0.2">
      <c r="A107" s="44">
        <v>860033418</v>
      </c>
      <c r="B107" s="81" t="s">
        <v>190</v>
      </c>
      <c r="C107" s="82">
        <v>0</v>
      </c>
      <c r="D107" s="83">
        <v>0</v>
      </c>
      <c r="E107" s="75">
        <f t="shared" si="53"/>
        <v>0</v>
      </c>
      <c r="F107" s="82">
        <v>0</v>
      </c>
      <c r="G107" s="7">
        <v>0</v>
      </c>
      <c r="H107" s="18">
        <f t="shared" si="33"/>
        <v>0</v>
      </c>
      <c r="I107" s="83">
        <v>0</v>
      </c>
      <c r="J107" s="83">
        <v>0</v>
      </c>
      <c r="K107" s="75">
        <f t="shared" si="42"/>
        <v>0</v>
      </c>
      <c r="L107" s="82">
        <v>0</v>
      </c>
      <c r="M107" s="83">
        <v>0</v>
      </c>
      <c r="N107" s="90">
        <f t="shared" si="54"/>
        <v>0</v>
      </c>
      <c r="O107" s="82">
        <v>0</v>
      </c>
      <c r="P107" s="83">
        <v>0</v>
      </c>
      <c r="Q107" s="78">
        <f t="shared" si="29"/>
        <v>0</v>
      </c>
      <c r="R107" s="15">
        <v>0</v>
      </c>
      <c r="S107" s="7">
        <v>0</v>
      </c>
      <c r="T107" s="84">
        <f t="shared" si="59"/>
        <v>0</v>
      </c>
      <c r="U107" s="82">
        <v>0</v>
      </c>
      <c r="V107" s="83">
        <v>0</v>
      </c>
      <c r="W107" s="90">
        <f t="shared" si="39"/>
        <v>0</v>
      </c>
      <c r="X107" s="82">
        <v>0</v>
      </c>
      <c r="Y107" s="83">
        <v>0</v>
      </c>
      <c r="Z107" s="84">
        <f t="shared" si="35"/>
        <v>0</v>
      </c>
      <c r="AA107" s="82">
        <v>0</v>
      </c>
      <c r="AB107" s="83">
        <v>0</v>
      </c>
      <c r="AC107" s="78">
        <f t="shared" si="49"/>
        <v>0</v>
      </c>
      <c r="AD107" s="82"/>
      <c r="AE107" s="88"/>
      <c r="AF107" s="84"/>
      <c r="AG107" s="87"/>
      <c r="AH107" s="88"/>
      <c r="AI107" s="88"/>
      <c r="AJ107" s="83"/>
      <c r="AK107" s="88"/>
      <c r="AL107" s="88">
        <f t="shared" si="55"/>
        <v>0</v>
      </c>
      <c r="AM107" s="88">
        <f t="shared" si="56"/>
        <v>0</v>
      </c>
      <c r="AN107" s="88">
        <f t="shared" si="57"/>
        <v>0</v>
      </c>
      <c r="AO107" s="84">
        <f t="shared" si="58"/>
        <v>0</v>
      </c>
    </row>
    <row r="108" spans="1:41" s="46" customFormat="1" ht="12" customHeight="1" x14ac:dyDescent="0.2">
      <c r="A108" s="44">
        <v>830015970</v>
      </c>
      <c r="B108" s="81" t="s">
        <v>191</v>
      </c>
      <c r="C108" s="82">
        <v>0</v>
      </c>
      <c r="D108" s="83">
        <v>0</v>
      </c>
      <c r="E108" s="75">
        <f t="shared" si="53"/>
        <v>0</v>
      </c>
      <c r="F108" s="82">
        <v>0</v>
      </c>
      <c r="G108" s="7">
        <v>0</v>
      </c>
      <c r="H108" s="18">
        <f t="shared" si="33"/>
        <v>0</v>
      </c>
      <c r="I108" s="83">
        <v>0</v>
      </c>
      <c r="J108" s="83">
        <v>0</v>
      </c>
      <c r="K108" s="75">
        <f t="shared" si="42"/>
        <v>0</v>
      </c>
      <c r="L108" s="82">
        <v>0</v>
      </c>
      <c r="M108" s="83">
        <v>0</v>
      </c>
      <c r="N108" s="90">
        <f t="shared" si="54"/>
        <v>0</v>
      </c>
      <c r="O108" s="82">
        <v>0</v>
      </c>
      <c r="P108" s="83">
        <v>0</v>
      </c>
      <c r="Q108" s="78">
        <f t="shared" ref="Q108:Q171" si="61">P108+O108</f>
        <v>0</v>
      </c>
      <c r="R108" s="15">
        <v>0</v>
      </c>
      <c r="S108" s="7">
        <v>0</v>
      </c>
      <c r="T108" s="84">
        <f t="shared" si="59"/>
        <v>0</v>
      </c>
      <c r="U108" s="82">
        <v>0</v>
      </c>
      <c r="V108" s="83">
        <v>0</v>
      </c>
      <c r="W108" s="90">
        <f t="shared" si="39"/>
        <v>0</v>
      </c>
      <c r="X108" s="82">
        <v>0</v>
      </c>
      <c r="Y108" s="83">
        <v>0</v>
      </c>
      <c r="Z108" s="84">
        <f t="shared" si="35"/>
        <v>0</v>
      </c>
      <c r="AA108" s="82">
        <v>0</v>
      </c>
      <c r="AB108" s="83">
        <v>0</v>
      </c>
      <c r="AC108" s="78">
        <f t="shared" si="49"/>
        <v>0</v>
      </c>
      <c r="AD108" s="82"/>
      <c r="AE108" s="88"/>
      <c r="AF108" s="84"/>
      <c r="AG108" s="87"/>
      <c r="AH108" s="88"/>
      <c r="AI108" s="88"/>
      <c r="AJ108" s="83"/>
      <c r="AK108" s="88"/>
      <c r="AL108" s="88">
        <f t="shared" si="55"/>
        <v>0</v>
      </c>
      <c r="AM108" s="88">
        <f t="shared" si="56"/>
        <v>0</v>
      </c>
      <c r="AN108" s="88">
        <f t="shared" si="57"/>
        <v>0</v>
      </c>
      <c r="AO108" s="84">
        <f t="shared" si="58"/>
        <v>0</v>
      </c>
    </row>
    <row r="109" spans="1:41" s="46" customFormat="1" ht="12" customHeight="1" x14ac:dyDescent="0.2">
      <c r="A109" s="44">
        <v>860007759</v>
      </c>
      <c r="B109" s="81" t="s">
        <v>235</v>
      </c>
      <c r="C109" s="82">
        <v>0</v>
      </c>
      <c r="D109" s="83">
        <v>0</v>
      </c>
      <c r="E109" s="75">
        <f t="shared" si="53"/>
        <v>0</v>
      </c>
      <c r="F109" s="82">
        <v>0</v>
      </c>
      <c r="G109" s="7">
        <v>0</v>
      </c>
      <c r="H109" s="18">
        <f t="shared" ref="H109:H175" si="62">G109+F109</f>
        <v>0</v>
      </c>
      <c r="I109" s="83">
        <v>0</v>
      </c>
      <c r="J109" s="83">
        <v>0</v>
      </c>
      <c r="K109" s="75">
        <f t="shared" si="42"/>
        <v>0</v>
      </c>
      <c r="L109" s="82">
        <v>0</v>
      </c>
      <c r="M109" s="83">
        <v>0</v>
      </c>
      <c r="N109" s="90">
        <f t="shared" si="54"/>
        <v>0</v>
      </c>
      <c r="O109" s="82">
        <v>0</v>
      </c>
      <c r="P109" s="83">
        <v>0</v>
      </c>
      <c r="Q109" s="78">
        <f t="shared" si="61"/>
        <v>0</v>
      </c>
      <c r="R109" s="15">
        <v>0</v>
      </c>
      <c r="S109" s="7">
        <v>0</v>
      </c>
      <c r="T109" s="84">
        <f t="shared" si="59"/>
        <v>0</v>
      </c>
      <c r="U109" s="82">
        <v>0</v>
      </c>
      <c r="V109" s="83">
        <v>0</v>
      </c>
      <c r="W109" s="90">
        <f t="shared" si="39"/>
        <v>0</v>
      </c>
      <c r="X109" s="82">
        <v>0</v>
      </c>
      <c r="Y109" s="83">
        <v>0</v>
      </c>
      <c r="Z109" s="84">
        <f t="shared" ref="Z109:Z172" si="63">SUM(X109:Y109)</f>
        <v>0</v>
      </c>
      <c r="AA109" s="82">
        <v>0</v>
      </c>
      <c r="AB109" s="83">
        <v>0</v>
      </c>
      <c r="AC109" s="78">
        <f t="shared" si="49"/>
        <v>0</v>
      </c>
      <c r="AD109" s="82"/>
      <c r="AE109" s="88"/>
      <c r="AF109" s="84"/>
      <c r="AG109" s="87"/>
      <c r="AH109" s="88"/>
      <c r="AI109" s="88"/>
      <c r="AJ109" s="83"/>
      <c r="AK109" s="88"/>
      <c r="AL109" s="88">
        <f t="shared" si="55"/>
        <v>0</v>
      </c>
      <c r="AM109" s="88">
        <f t="shared" si="56"/>
        <v>0</v>
      </c>
      <c r="AN109" s="88">
        <f t="shared" si="57"/>
        <v>0</v>
      </c>
      <c r="AO109" s="84">
        <f t="shared" si="58"/>
        <v>0</v>
      </c>
    </row>
    <row r="110" spans="1:41" s="46" customFormat="1" ht="12" customHeight="1" x14ac:dyDescent="0.2">
      <c r="A110" s="44">
        <v>860038374</v>
      </c>
      <c r="B110" s="81" t="s">
        <v>236</v>
      </c>
      <c r="C110" s="82">
        <v>0</v>
      </c>
      <c r="D110" s="83">
        <v>0</v>
      </c>
      <c r="E110" s="75">
        <f t="shared" si="53"/>
        <v>0</v>
      </c>
      <c r="F110" s="82">
        <v>0</v>
      </c>
      <c r="G110" s="7">
        <v>0</v>
      </c>
      <c r="H110" s="18">
        <f t="shared" si="62"/>
        <v>0</v>
      </c>
      <c r="I110" s="83">
        <v>0</v>
      </c>
      <c r="J110" s="83">
        <v>0</v>
      </c>
      <c r="K110" s="75">
        <f t="shared" si="42"/>
        <v>0</v>
      </c>
      <c r="L110" s="82">
        <v>0</v>
      </c>
      <c r="M110" s="83">
        <v>0</v>
      </c>
      <c r="N110" s="90">
        <f t="shared" si="54"/>
        <v>0</v>
      </c>
      <c r="O110" s="82">
        <v>0</v>
      </c>
      <c r="P110" s="83">
        <v>0</v>
      </c>
      <c r="Q110" s="78">
        <f t="shared" si="61"/>
        <v>0</v>
      </c>
      <c r="R110" s="15">
        <v>0</v>
      </c>
      <c r="S110" s="7">
        <v>0</v>
      </c>
      <c r="T110" s="84">
        <f t="shared" si="59"/>
        <v>0</v>
      </c>
      <c r="U110" s="82">
        <v>0</v>
      </c>
      <c r="V110" s="83">
        <v>0</v>
      </c>
      <c r="W110" s="90">
        <f t="shared" si="39"/>
        <v>0</v>
      </c>
      <c r="X110" s="82">
        <v>0</v>
      </c>
      <c r="Y110" s="83">
        <v>0</v>
      </c>
      <c r="Z110" s="84">
        <f t="shared" si="63"/>
        <v>0</v>
      </c>
      <c r="AA110" s="82">
        <v>0</v>
      </c>
      <c r="AB110" s="83">
        <v>0</v>
      </c>
      <c r="AC110" s="78">
        <f t="shared" si="49"/>
        <v>0</v>
      </c>
      <c r="AD110" s="82"/>
      <c r="AE110" s="88"/>
      <c r="AF110" s="84"/>
      <c r="AG110" s="87"/>
      <c r="AH110" s="88"/>
      <c r="AI110" s="88"/>
      <c r="AJ110" s="83"/>
      <c r="AK110" s="88"/>
      <c r="AL110" s="88">
        <f t="shared" si="55"/>
        <v>0</v>
      </c>
      <c r="AM110" s="88">
        <f t="shared" si="56"/>
        <v>0</v>
      </c>
      <c r="AN110" s="88">
        <f t="shared" si="57"/>
        <v>0</v>
      </c>
      <c r="AO110" s="84">
        <f t="shared" si="58"/>
        <v>0</v>
      </c>
    </row>
    <row r="111" spans="1:41" s="46" customFormat="1" ht="12" customHeight="1" x14ac:dyDescent="0.2">
      <c r="A111" s="44">
        <v>860056070</v>
      </c>
      <c r="B111" s="81" t="s">
        <v>262</v>
      </c>
      <c r="C111" s="82">
        <v>0</v>
      </c>
      <c r="D111" s="83">
        <v>45965447</v>
      </c>
      <c r="E111" s="75">
        <f t="shared" si="53"/>
        <v>45965447</v>
      </c>
      <c r="F111" s="82">
        <v>0</v>
      </c>
      <c r="G111" s="7">
        <v>0</v>
      </c>
      <c r="H111" s="18">
        <f t="shared" si="62"/>
        <v>0</v>
      </c>
      <c r="I111" s="83">
        <v>0</v>
      </c>
      <c r="J111" s="83">
        <v>0</v>
      </c>
      <c r="K111" s="75">
        <f t="shared" si="42"/>
        <v>0</v>
      </c>
      <c r="L111" s="82">
        <v>0</v>
      </c>
      <c r="M111" s="83">
        <v>0</v>
      </c>
      <c r="N111" s="90">
        <f t="shared" si="54"/>
        <v>0</v>
      </c>
      <c r="O111" s="82">
        <v>0</v>
      </c>
      <c r="P111" s="83">
        <v>0</v>
      </c>
      <c r="Q111" s="78">
        <f t="shared" si="61"/>
        <v>0</v>
      </c>
      <c r="R111" s="15">
        <v>0</v>
      </c>
      <c r="S111" s="7">
        <v>0</v>
      </c>
      <c r="T111" s="84">
        <f t="shared" si="59"/>
        <v>0</v>
      </c>
      <c r="U111" s="82">
        <v>0</v>
      </c>
      <c r="V111" s="83">
        <v>0</v>
      </c>
      <c r="W111" s="90">
        <f t="shared" si="39"/>
        <v>0</v>
      </c>
      <c r="X111" s="82">
        <v>0</v>
      </c>
      <c r="Y111" s="83">
        <v>0</v>
      </c>
      <c r="Z111" s="84">
        <f t="shared" si="63"/>
        <v>0</v>
      </c>
      <c r="AA111" s="82">
        <v>0</v>
      </c>
      <c r="AB111" s="83">
        <v>0</v>
      </c>
      <c r="AC111" s="78">
        <f t="shared" si="49"/>
        <v>0</v>
      </c>
      <c r="AD111" s="82"/>
      <c r="AE111" s="88"/>
      <c r="AF111" s="84"/>
      <c r="AG111" s="87"/>
      <c r="AH111" s="88"/>
      <c r="AI111" s="88"/>
      <c r="AJ111" s="83"/>
      <c r="AK111" s="88"/>
      <c r="AL111" s="88">
        <f t="shared" ref="AL111" si="64">AJ111+AK111</f>
        <v>0</v>
      </c>
      <c r="AM111" s="88">
        <f t="shared" si="56"/>
        <v>0</v>
      </c>
      <c r="AN111" s="88">
        <f t="shared" si="57"/>
        <v>45965447</v>
      </c>
      <c r="AO111" s="84">
        <f t="shared" si="58"/>
        <v>45965447</v>
      </c>
    </row>
    <row r="112" spans="1:41" s="46" customFormat="1" ht="12" customHeight="1" x14ac:dyDescent="0.2">
      <c r="A112" s="44">
        <v>860403721</v>
      </c>
      <c r="B112" s="81" t="s">
        <v>192</v>
      </c>
      <c r="C112" s="82">
        <v>0</v>
      </c>
      <c r="D112" s="83">
        <v>0</v>
      </c>
      <c r="E112" s="75">
        <f t="shared" si="53"/>
        <v>0</v>
      </c>
      <c r="F112" s="82">
        <v>0</v>
      </c>
      <c r="G112" s="7">
        <v>0</v>
      </c>
      <c r="H112" s="18">
        <f t="shared" si="62"/>
        <v>0</v>
      </c>
      <c r="I112" s="83">
        <v>0</v>
      </c>
      <c r="J112" s="83">
        <v>0</v>
      </c>
      <c r="K112" s="75">
        <f t="shared" si="42"/>
        <v>0</v>
      </c>
      <c r="L112" s="82">
        <v>0</v>
      </c>
      <c r="M112" s="83">
        <v>0</v>
      </c>
      <c r="N112" s="90">
        <f t="shared" si="54"/>
        <v>0</v>
      </c>
      <c r="O112" s="82">
        <v>0</v>
      </c>
      <c r="P112" s="83">
        <v>0</v>
      </c>
      <c r="Q112" s="78">
        <f t="shared" si="61"/>
        <v>0</v>
      </c>
      <c r="R112" s="15">
        <v>0</v>
      </c>
      <c r="S112" s="7">
        <v>0</v>
      </c>
      <c r="T112" s="84">
        <f t="shared" si="59"/>
        <v>0</v>
      </c>
      <c r="U112" s="82">
        <v>0</v>
      </c>
      <c r="V112" s="83">
        <v>0</v>
      </c>
      <c r="W112" s="90">
        <f t="shared" si="39"/>
        <v>0</v>
      </c>
      <c r="X112" s="82">
        <v>0</v>
      </c>
      <c r="Y112" s="83">
        <v>0</v>
      </c>
      <c r="Z112" s="84">
        <f t="shared" si="63"/>
        <v>0</v>
      </c>
      <c r="AA112" s="82">
        <v>0</v>
      </c>
      <c r="AB112" s="83">
        <v>0</v>
      </c>
      <c r="AC112" s="78">
        <f t="shared" si="49"/>
        <v>0</v>
      </c>
      <c r="AD112" s="82"/>
      <c r="AE112" s="88"/>
      <c r="AF112" s="84"/>
      <c r="AG112" s="87"/>
      <c r="AH112" s="88"/>
      <c r="AI112" s="88"/>
      <c r="AJ112" s="83"/>
      <c r="AK112" s="88"/>
      <c r="AL112" s="88">
        <f t="shared" si="55"/>
        <v>0</v>
      </c>
      <c r="AM112" s="88">
        <f t="shared" si="56"/>
        <v>0</v>
      </c>
      <c r="AN112" s="88">
        <f t="shared" si="57"/>
        <v>0</v>
      </c>
      <c r="AO112" s="84">
        <f t="shared" si="58"/>
        <v>0</v>
      </c>
    </row>
    <row r="113" spans="1:41" s="46" customFormat="1" ht="12" customHeight="1" x14ac:dyDescent="0.2">
      <c r="A113" s="44">
        <v>860517302</v>
      </c>
      <c r="B113" s="81" t="s">
        <v>193</v>
      </c>
      <c r="C113" s="82">
        <v>0</v>
      </c>
      <c r="D113" s="83">
        <v>0</v>
      </c>
      <c r="E113" s="75">
        <f t="shared" si="53"/>
        <v>0</v>
      </c>
      <c r="F113" s="82">
        <v>0</v>
      </c>
      <c r="G113" s="7">
        <v>0</v>
      </c>
      <c r="H113" s="18">
        <f t="shared" si="62"/>
        <v>0</v>
      </c>
      <c r="I113" s="83">
        <v>0</v>
      </c>
      <c r="J113" s="83">
        <v>0</v>
      </c>
      <c r="K113" s="75">
        <f t="shared" si="42"/>
        <v>0</v>
      </c>
      <c r="L113" s="82">
        <v>0</v>
      </c>
      <c r="M113" s="83">
        <v>0</v>
      </c>
      <c r="N113" s="90">
        <f t="shared" si="54"/>
        <v>0</v>
      </c>
      <c r="O113" s="82">
        <v>0</v>
      </c>
      <c r="P113" s="83">
        <v>0</v>
      </c>
      <c r="Q113" s="78">
        <f t="shared" si="61"/>
        <v>0</v>
      </c>
      <c r="R113" s="15">
        <v>0</v>
      </c>
      <c r="S113" s="7">
        <v>0</v>
      </c>
      <c r="T113" s="84">
        <f t="shared" si="59"/>
        <v>0</v>
      </c>
      <c r="U113" s="82">
        <v>0</v>
      </c>
      <c r="V113" s="83">
        <v>0</v>
      </c>
      <c r="W113" s="90">
        <f t="shared" si="39"/>
        <v>0</v>
      </c>
      <c r="X113" s="82">
        <v>0</v>
      </c>
      <c r="Y113" s="83">
        <v>0</v>
      </c>
      <c r="Z113" s="84">
        <f t="shared" si="63"/>
        <v>0</v>
      </c>
      <c r="AA113" s="82">
        <v>0</v>
      </c>
      <c r="AB113" s="83">
        <v>0</v>
      </c>
      <c r="AC113" s="78">
        <f t="shared" si="49"/>
        <v>0</v>
      </c>
      <c r="AD113" s="82"/>
      <c r="AE113" s="88"/>
      <c r="AF113" s="84"/>
      <c r="AG113" s="87"/>
      <c r="AH113" s="88"/>
      <c r="AI113" s="88"/>
      <c r="AJ113" s="83"/>
      <c r="AK113" s="88"/>
      <c r="AL113" s="88">
        <f t="shared" si="55"/>
        <v>0</v>
      </c>
      <c r="AM113" s="88">
        <f t="shared" si="56"/>
        <v>0</v>
      </c>
      <c r="AN113" s="88">
        <f t="shared" si="57"/>
        <v>0</v>
      </c>
      <c r="AO113" s="84">
        <f t="shared" si="58"/>
        <v>0</v>
      </c>
    </row>
    <row r="114" spans="1:41" s="46" customFormat="1" ht="12" customHeight="1" x14ac:dyDescent="0.2">
      <c r="A114" s="44">
        <v>890481276</v>
      </c>
      <c r="B114" s="81" t="s">
        <v>65</v>
      </c>
      <c r="C114" s="82">
        <v>0</v>
      </c>
      <c r="D114" s="83">
        <v>0</v>
      </c>
      <c r="E114" s="75">
        <f t="shared" si="53"/>
        <v>0</v>
      </c>
      <c r="F114" s="82">
        <v>0</v>
      </c>
      <c r="G114" s="7">
        <v>0</v>
      </c>
      <c r="H114" s="18">
        <f t="shared" si="62"/>
        <v>0</v>
      </c>
      <c r="I114" s="83">
        <v>0</v>
      </c>
      <c r="J114" s="83">
        <v>0</v>
      </c>
      <c r="K114" s="75">
        <f t="shared" si="42"/>
        <v>0</v>
      </c>
      <c r="L114" s="82">
        <v>0</v>
      </c>
      <c r="M114" s="83">
        <v>0</v>
      </c>
      <c r="N114" s="90">
        <f t="shared" si="54"/>
        <v>0</v>
      </c>
      <c r="O114" s="82">
        <v>0</v>
      </c>
      <c r="P114" s="83">
        <v>0</v>
      </c>
      <c r="Q114" s="78">
        <f t="shared" si="61"/>
        <v>0</v>
      </c>
      <c r="R114" s="15">
        <v>0</v>
      </c>
      <c r="S114" s="7">
        <v>0</v>
      </c>
      <c r="T114" s="84">
        <f t="shared" si="59"/>
        <v>0</v>
      </c>
      <c r="U114" s="82">
        <v>0</v>
      </c>
      <c r="V114" s="83">
        <v>0</v>
      </c>
      <c r="W114" s="90">
        <f t="shared" si="39"/>
        <v>0</v>
      </c>
      <c r="X114" s="82">
        <v>0</v>
      </c>
      <c r="Y114" s="83">
        <v>0</v>
      </c>
      <c r="Z114" s="84">
        <f t="shared" si="63"/>
        <v>0</v>
      </c>
      <c r="AA114" s="82">
        <v>0</v>
      </c>
      <c r="AB114" s="83">
        <v>0</v>
      </c>
      <c r="AC114" s="78">
        <f t="shared" si="49"/>
        <v>0</v>
      </c>
      <c r="AD114" s="82"/>
      <c r="AE114" s="88"/>
      <c r="AF114" s="84"/>
      <c r="AG114" s="87"/>
      <c r="AH114" s="88"/>
      <c r="AI114" s="88"/>
      <c r="AJ114" s="83"/>
      <c r="AK114" s="88"/>
      <c r="AL114" s="88">
        <f t="shared" si="55"/>
        <v>0</v>
      </c>
      <c r="AM114" s="88">
        <f t="shared" si="56"/>
        <v>0</v>
      </c>
      <c r="AN114" s="88">
        <f t="shared" si="57"/>
        <v>0</v>
      </c>
      <c r="AO114" s="84">
        <f t="shared" si="58"/>
        <v>0</v>
      </c>
    </row>
    <row r="115" spans="1:41" s="46" customFormat="1" ht="12" customHeight="1" x14ac:dyDescent="0.2">
      <c r="A115" s="44">
        <v>860075558</v>
      </c>
      <c r="B115" s="81" t="s">
        <v>240</v>
      </c>
      <c r="C115" s="82">
        <v>0</v>
      </c>
      <c r="D115" s="83">
        <v>0</v>
      </c>
      <c r="E115" s="75">
        <f t="shared" si="53"/>
        <v>0</v>
      </c>
      <c r="F115" s="82">
        <v>0</v>
      </c>
      <c r="G115" s="7">
        <v>0</v>
      </c>
      <c r="H115" s="18">
        <f t="shared" si="62"/>
        <v>0</v>
      </c>
      <c r="I115" s="83">
        <v>0</v>
      </c>
      <c r="J115" s="83">
        <v>0</v>
      </c>
      <c r="K115" s="75">
        <f t="shared" si="42"/>
        <v>0</v>
      </c>
      <c r="L115" s="82">
        <v>0</v>
      </c>
      <c r="M115" s="83">
        <v>0</v>
      </c>
      <c r="N115" s="90">
        <f t="shared" si="54"/>
        <v>0</v>
      </c>
      <c r="O115" s="82">
        <v>0</v>
      </c>
      <c r="P115" s="83">
        <v>0</v>
      </c>
      <c r="Q115" s="78">
        <f t="shared" si="61"/>
        <v>0</v>
      </c>
      <c r="R115" s="15">
        <v>0</v>
      </c>
      <c r="S115" s="7">
        <v>0</v>
      </c>
      <c r="T115" s="84">
        <f t="shared" si="59"/>
        <v>0</v>
      </c>
      <c r="U115" s="82">
        <v>0</v>
      </c>
      <c r="V115" s="83">
        <v>0</v>
      </c>
      <c r="W115" s="90">
        <f t="shared" si="39"/>
        <v>0</v>
      </c>
      <c r="X115" s="82">
        <v>0</v>
      </c>
      <c r="Y115" s="83">
        <v>0</v>
      </c>
      <c r="Z115" s="84">
        <f t="shared" si="63"/>
        <v>0</v>
      </c>
      <c r="AA115" s="82">
        <v>0</v>
      </c>
      <c r="AB115" s="83">
        <v>0</v>
      </c>
      <c r="AC115" s="78">
        <f t="shared" si="49"/>
        <v>0</v>
      </c>
      <c r="AD115" s="82"/>
      <c r="AE115" s="88"/>
      <c r="AF115" s="84"/>
      <c r="AG115" s="87"/>
      <c r="AH115" s="88"/>
      <c r="AI115" s="88"/>
      <c r="AJ115" s="83"/>
      <c r="AK115" s="88"/>
      <c r="AL115" s="88">
        <f t="shared" si="55"/>
        <v>0</v>
      </c>
      <c r="AM115" s="88">
        <f t="shared" si="56"/>
        <v>0</v>
      </c>
      <c r="AN115" s="88">
        <f t="shared" si="57"/>
        <v>0</v>
      </c>
      <c r="AO115" s="84">
        <f t="shared" si="58"/>
        <v>0</v>
      </c>
    </row>
    <row r="116" spans="1:41" s="46" customFormat="1" ht="12" customHeight="1" x14ac:dyDescent="0.2">
      <c r="A116" s="44">
        <v>800250596</v>
      </c>
      <c r="B116" s="81" t="s">
        <v>194</v>
      </c>
      <c r="C116" s="82">
        <v>0</v>
      </c>
      <c r="D116" s="83">
        <v>0</v>
      </c>
      <c r="E116" s="75">
        <f t="shared" si="53"/>
        <v>0</v>
      </c>
      <c r="F116" s="82">
        <v>0</v>
      </c>
      <c r="G116" s="7">
        <v>0</v>
      </c>
      <c r="H116" s="18">
        <f t="shared" si="62"/>
        <v>0</v>
      </c>
      <c r="I116" s="83">
        <v>0</v>
      </c>
      <c r="J116" s="83">
        <v>0</v>
      </c>
      <c r="K116" s="75">
        <f t="shared" si="42"/>
        <v>0</v>
      </c>
      <c r="L116" s="82">
        <v>0</v>
      </c>
      <c r="M116" s="83">
        <v>0</v>
      </c>
      <c r="N116" s="90">
        <f t="shared" si="54"/>
        <v>0</v>
      </c>
      <c r="O116" s="82">
        <v>0</v>
      </c>
      <c r="P116" s="83">
        <v>0</v>
      </c>
      <c r="Q116" s="78">
        <f t="shared" si="61"/>
        <v>0</v>
      </c>
      <c r="R116" s="15">
        <v>0</v>
      </c>
      <c r="S116" s="7">
        <v>0</v>
      </c>
      <c r="T116" s="84">
        <f t="shared" si="59"/>
        <v>0</v>
      </c>
      <c r="U116" s="82">
        <v>0</v>
      </c>
      <c r="V116" s="83">
        <v>0</v>
      </c>
      <c r="W116" s="90">
        <f t="shared" si="39"/>
        <v>0</v>
      </c>
      <c r="X116" s="82">
        <v>0</v>
      </c>
      <c r="Y116" s="83">
        <v>0</v>
      </c>
      <c r="Z116" s="84">
        <f t="shared" si="63"/>
        <v>0</v>
      </c>
      <c r="AA116" s="82">
        <v>0</v>
      </c>
      <c r="AB116" s="83">
        <v>0</v>
      </c>
      <c r="AC116" s="78">
        <f t="shared" si="49"/>
        <v>0</v>
      </c>
      <c r="AD116" s="82"/>
      <c r="AE116" s="88"/>
      <c r="AF116" s="84"/>
      <c r="AG116" s="87"/>
      <c r="AH116" s="88"/>
      <c r="AI116" s="88"/>
      <c r="AJ116" s="83"/>
      <c r="AK116" s="88"/>
      <c r="AL116" s="88">
        <f t="shared" si="55"/>
        <v>0</v>
      </c>
      <c r="AM116" s="88">
        <f t="shared" si="56"/>
        <v>0</v>
      </c>
      <c r="AN116" s="88">
        <f t="shared" si="57"/>
        <v>0</v>
      </c>
      <c r="AO116" s="84">
        <f t="shared" si="58"/>
        <v>0</v>
      </c>
    </row>
    <row r="117" spans="1:41" s="46" customFormat="1" ht="12" customHeight="1" x14ac:dyDescent="0.2">
      <c r="A117" s="44">
        <v>830007606</v>
      </c>
      <c r="B117" s="81" t="s">
        <v>103</v>
      </c>
      <c r="C117" s="82">
        <v>0</v>
      </c>
      <c r="D117" s="83">
        <v>0</v>
      </c>
      <c r="E117" s="75">
        <f t="shared" si="53"/>
        <v>0</v>
      </c>
      <c r="F117" s="82">
        <v>0</v>
      </c>
      <c r="G117" s="7">
        <v>0</v>
      </c>
      <c r="H117" s="18">
        <f t="shared" si="62"/>
        <v>0</v>
      </c>
      <c r="I117" s="83">
        <v>0</v>
      </c>
      <c r="J117" s="83">
        <v>0</v>
      </c>
      <c r="K117" s="75">
        <f t="shared" si="42"/>
        <v>0</v>
      </c>
      <c r="L117" s="82">
        <v>0</v>
      </c>
      <c r="M117" s="83">
        <v>0</v>
      </c>
      <c r="N117" s="90">
        <f t="shared" si="54"/>
        <v>0</v>
      </c>
      <c r="O117" s="82">
        <v>0</v>
      </c>
      <c r="P117" s="83">
        <v>0</v>
      </c>
      <c r="Q117" s="78">
        <f t="shared" si="61"/>
        <v>0</v>
      </c>
      <c r="R117" s="15">
        <v>0</v>
      </c>
      <c r="S117" s="7">
        <v>0</v>
      </c>
      <c r="T117" s="84">
        <f t="shared" si="59"/>
        <v>0</v>
      </c>
      <c r="U117" s="82">
        <v>0</v>
      </c>
      <c r="V117" s="83">
        <v>0</v>
      </c>
      <c r="W117" s="90">
        <f t="shared" si="39"/>
        <v>0</v>
      </c>
      <c r="X117" s="82">
        <v>0</v>
      </c>
      <c r="Y117" s="83">
        <v>0</v>
      </c>
      <c r="Z117" s="84">
        <f t="shared" si="63"/>
        <v>0</v>
      </c>
      <c r="AA117" s="82">
        <v>0</v>
      </c>
      <c r="AB117" s="83">
        <v>0</v>
      </c>
      <c r="AC117" s="78">
        <f t="shared" si="49"/>
        <v>0</v>
      </c>
      <c r="AD117" s="82"/>
      <c r="AE117" s="88"/>
      <c r="AF117" s="84"/>
      <c r="AG117" s="87"/>
      <c r="AH117" s="88"/>
      <c r="AI117" s="88"/>
      <c r="AJ117" s="83"/>
      <c r="AK117" s="88"/>
      <c r="AL117" s="88">
        <f t="shared" si="55"/>
        <v>0</v>
      </c>
      <c r="AM117" s="88">
        <f t="shared" si="56"/>
        <v>0</v>
      </c>
      <c r="AN117" s="88">
        <f t="shared" si="57"/>
        <v>0</v>
      </c>
      <c r="AO117" s="84">
        <f t="shared" si="58"/>
        <v>0</v>
      </c>
    </row>
    <row r="118" spans="1:41" s="46" customFormat="1" ht="12" customHeight="1" x14ac:dyDescent="0.2">
      <c r="A118" s="44">
        <v>830095397</v>
      </c>
      <c r="B118" s="81" t="s">
        <v>195</v>
      </c>
      <c r="C118" s="82">
        <v>0</v>
      </c>
      <c r="D118" s="83">
        <v>0</v>
      </c>
      <c r="E118" s="75">
        <f t="shared" si="53"/>
        <v>0</v>
      </c>
      <c r="F118" s="82">
        <v>0</v>
      </c>
      <c r="G118" s="7">
        <v>0</v>
      </c>
      <c r="H118" s="18">
        <f t="shared" si="62"/>
        <v>0</v>
      </c>
      <c r="I118" s="83">
        <v>0</v>
      </c>
      <c r="J118" s="83">
        <v>0</v>
      </c>
      <c r="K118" s="75">
        <f t="shared" si="42"/>
        <v>0</v>
      </c>
      <c r="L118" s="82">
        <v>0</v>
      </c>
      <c r="M118" s="83">
        <v>0</v>
      </c>
      <c r="N118" s="90">
        <f t="shared" si="54"/>
        <v>0</v>
      </c>
      <c r="O118" s="82">
        <v>0</v>
      </c>
      <c r="P118" s="83">
        <v>0</v>
      </c>
      <c r="Q118" s="78">
        <f t="shared" si="61"/>
        <v>0</v>
      </c>
      <c r="R118" s="15">
        <v>0</v>
      </c>
      <c r="S118" s="7">
        <v>0</v>
      </c>
      <c r="T118" s="84">
        <f t="shared" si="59"/>
        <v>0</v>
      </c>
      <c r="U118" s="82">
        <v>0</v>
      </c>
      <c r="V118" s="83">
        <v>0</v>
      </c>
      <c r="W118" s="90">
        <f t="shared" si="39"/>
        <v>0</v>
      </c>
      <c r="X118" s="82">
        <v>0</v>
      </c>
      <c r="Y118" s="83">
        <v>0</v>
      </c>
      <c r="Z118" s="84">
        <f t="shared" si="63"/>
        <v>0</v>
      </c>
      <c r="AA118" s="82">
        <v>0</v>
      </c>
      <c r="AB118" s="83">
        <v>0</v>
      </c>
      <c r="AC118" s="78">
        <f t="shared" si="49"/>
        <v>0</v>
      </c>
      <c r="AD118" s="82"/>
      <c r="AE118" s="88"/>
      <c r="AF118" s="84"/>
      <c r="AG118" s="87"/>
      <c r="AH118" s="88"/>
      <c r="AI118" s="88"/>
      <c r="AJ118" s="83"/>
      <c r="AK118" s="88"/>
      <c r="AL118" s="88">
        <f t="shared" si="55"/>
        <v>0</v>
      </c>
      <c r="AM118" s="88">
        <f t="shared" si="56"/>
        <v>0</v>
      </c>
      <c r="AN118" s="88">
        <f t="shared" si="57"/>
        <v>0</v>
      </c>
      <c r="AO118" s="84">
        <f t="shared" si="58"/>
        <v>0</v>
      </c>
    </row>
    <row r="119" spans="1:41" s="46" customFormat="1" ht="12" customHeight="1" x14ac:dyDescent="0.2">
      <c r="A119" s="44">
        <v>860007386</v>
      </c>
      <c r="B119" s="81" t="s">
        <v>196</v>
      </c>
      <c r="C119" s="82">
        <v>0</v>
      </c>
      <c r="D119" s="83">
        <v>0</v>
      </c>
      <c r="E119" s="75">
        <f t="shared" si="53"/>
        <v>0</v>
      </c>
      <c r="F119" s="82">
        <v>0</v>
      </c>
      <c r="G119" s="7">
        <v>0</v>
      </c>
      <c r="H119" s="18">
        <f t="shared" si="62"/>
        <v>0</v>
      </c>
      <c r="I119" s="83">
        <v>0</v>
      </c>
      <c r="J119" s="83">
        <v>0</v>
      </c>
      <c r="K119" s="75">
        <f t="shared" si="42"/>
        <v>0</v>
      </c>
      <c r="L119" s="82">
        <v>0</v>
      </c>
      <c r="M119" s="83">
        <v>0</v>
      </c>
      <c r="N119" s="90">
        <f t="shared" si="54"/>
        <v>0</v>
      </c>
      <c r="O119" s="82">
        <v>0</v>
      </c>
      <c r="P119" s="83">
        <v>0</v>
      </c>
      <c r="Q119" s="78">
        <f t="shared" si="61"/>
        <v>0</v>
      </c>
      <c r="R119" s="15">
        <v>0</v>
      </c>
      <c r="S119" s="7">
        <v>0</v>
      </c>
      <c r="T119" s="84">
        <f t="shared" si="59"/>
        <v>0</v>
      </c>
      <c r="U119" s="82">
        <v>0</v>
      </c>
      <c r="V119" s="83">
        <v>0</v>
      </c>
      <c r="W119" s="90">
        <f t="shared" si="39"/>
        <v>0</v>
      </c>
      <c r="X119" s="82">
        <v>0</v>
      </c>
      <c r="Y119" s="83">
        <v>0</v>
      </c>
      <c r="Z119" s="84">
        <f t="shared" si="63"/>
        <v>0</v>
      </c>
      <c r="AA119" s="82">
        <v>0</v>
      </c>
      <c r="AB119" s="83">
        <v>0</v>
      </c>
      <c r="AC119" s="78">
        <f t="shared" si="49"/>
        <v>0</v>
      </c>
      <c r="AD119" s="82"/>
      <c r="AE119" s="88"/>
      <c r="AF119" s="84"/>
      <c r="AG119" s="87"/>
      <c r="AH119" s="88"/>
      <c r="AI119" s="88"/>
      <c r="AJ119" s="83"/>
      <c r="AK119" s="88"/>
      <c r="AL119" s="88">
        <f t="shared" si="55"/>
        <v>0</v>
      </c>
      <c r="AM119" s="88">
        <f t="shared" si="56"/>
        <v>0</v>
      </c>
      <c r="AN119" s="88">
        <f t="shared" si="57"/>
        <v>0</v>
      </c>
      <c r="AO119" s="84">
        <f t="shared" si="58"/>
        <v>0</v>
      </c>
    </row>
    <row r="120" spans="1:41" s="46" customFormat="1" ht="12" customHeight="1" x14ac:dyDescent="0.2">
      <c r="A120" s="44">
        <v>860051853</v>
      </c>
      <c r="B120" s="81" t="s">
        <v>197</v>
      </c>
      <c r="C120" s="82">
        <v>0</v>
      </c>
      <c r="D120" s="83">
        <v>0</v>
      </c>
      <c r="E120" s="75">
        <f t="shared" si="53"/>
        <v>0</v>
      </c>
      <c r="F120" s="82">
        <v>0</v>
      </c>
      <c r="G120" s="7">
        <v>44182063</v>
      </c>
      <c r="H120" s="18">
        <f t="shared" si="62"/>
        <v>44182063</v>
      </c>
      <c r="I120" s="83">
        <v>0</v>
      </c>
      <c r="J120" s="83">
        <v>0</v>
      </c>
      <c r="K120" s="75">
        <f t="shared" si="42"/>
        <v>0</v>
      </c>
      <c r="L120" s="82">
        <v>0</v>
      </c>
      <c r="M120" s="83">
        <v>0</v>
      </c>
      <c r="N120" s="90">
        <f t="shared" si="54"/>
        <v>0</v>
      </c>
      <c r="O120" s="82">
        <v>0</v>
      </c>
      <c r="P120" s="83">
        <v>0</v>
      </c>
      <c r="Q120" s="78">
        <f t="shared" si="61"/>
        <v>0</v>
      </c>
      <c r="R120" s="15">
        <v>0</v>
      </c>
      <c r="S120" s="7">
        <v>0</v>
      </c>
      <c r="T120" s="84">
        <f t="shared" si="59"/>
        <v>0</v>
      </c>
      <c r="U120" s="82">
        <v>0</v>
      </c>
      <c r="V120" s="83">
        <v>0</v>
      </c>
      <c r="W120" s="90">
        <f t="shared" si="39"/>
        <v>0</v>
      </c>
      <c r="X120" s="82">
        <v>0</v>
      </c>
      <c r="Y120" s="83">
        <v>0</v>
      </c>
      <c r="Z120" s="84">
        <f t="shared" si="63"/>
        <v>0</v>
      </c>
      <c r="AA120" s="82">
        <v>0</v>
      </c>
      <c r="AB120" s="83">
        <v>0</v>
      </c>
      <c r="AC120" s="78">
        <f t="shared" si="49"/>
        <v>0</v>
      </c>
      <c r="AD120" s="82"/>
      <c r="AE120" s="88"/>
      <c r="AF120" s="84"/>
      <c r="AG120" s="87"/>
      <c r="AH120" s="88"/>
      <c r="AI120" s="88"/>
      <c r="AJ120" s="83"/>
      <c r="AK120" s="88"/>
      <c r="AL120" s="88">
        <f t="shared" si="55"/>
        <v>0</v>
      </c>
      <c r="AM120" s="88">
        <f t="shared" si="56"/>
        <v>0</v>
      </c>
      <c r="AN120" s="88">
        <f t="shared" si="57"/>
        <v>44182063</v>
      </c>
      <c r="AO120" s="84">
        <f t="shared" si="58"/>
        <v>44182063</v>
      </c>
    </row>
    <row r="121" spans="1:41" s="46" customFormat="1" ht="12" customHeight="1" x14ac:dyDescent="0.2">
      <c r="A121" s="44">
        <v>860503837</v>
      </c>
      <c r="B121" s="81" t="s">
        <v>198</v>
      </c>
      <c r="C121" s="82">
        <v>0</v>
      </c>
      <c r="D121" s="83">
        <v>0</v>
      </c>
      <c r="E121" s="75">
        <f t="shared" si="53"/>
        <v>0</v>
      </c>
      <c r="F121" s="82">
        <v>0</v>
      </c>
      <c r="G121" s="7">
        <v>0</v>
      </c>
      <c r="H121" s="18">
        <f t="shared" si="62"/>
        <v>0</v>
      </c>
      <c r="I121" s="83">
        <v>0</v>
      </c>
      <c r="J121" s="83">
        <v>0</v>
      </c>
      <c r="K121" s="75">
        <f t="shared" si="42"/>
        <v>0</v>
      </c>
      <c r="L121" s="82">
        <v>0</v>
      </c>
      <c r="M121" s="83">
        <v>0</v>
      </c>
      <c r="N121" s="90">
        <f t="shared" si="54"/>
        <v>0</v>
      </c>
      <c r="O121" s="82">
        <v>0</v>
      </c>
      <c r="P121" s="83">
        <v>0</v>
      </c>
      <c r="Q121" s="78">
        <f t="shared" si="61"/>
        <v>0</v>
      </c>
      <c r="R121" s="15">
        <v>0</v>
      </c>
      <c r="S121" s="7">
        <v>0</v>
      </c>
      <c r="T121" s="84">
        <f t="shared" si="59"/>
        <v>0</v>
      </c>
      <c r="U121" s="82">
        <v>0</v>
      </c>
      <c r="V121" s="83">
        <v>0</v>
      </c>
      <c r="W121" s="90">
        <f t="shared" si="39"/>
        <v>0</v>
      </c>
      <c r="X121" s="82">
        <v>0</v>
      </c>
      <c r="Y121" s="83">
        <v>0</v>
      </c>
      <c r="Z121" s="84">
        <f t="shared" si="63"/>
        <v>0</v>
      </c>
      <c r="AA121" s="82">
        <v>0</v>
      </c>
      <c r="AB121" s="83">
        <v>0</v>
      </c>
      <c r="AC121" s="78">
        <f t="shared" si="49"/>
        <v>0</v>
      </c>
      <c r="AD121" s="82"/>
      <c r="AE121" s="88"/>
      <c r="AF121" s="84"/>
      <c r="AG121" s="87"/>
      <c r="AH121" s="88"/>
      <c r="AI121" s="88"/>
      <c r="AJ121" s="83"/>
      <c r="AK121" s="88"/>
      <c r="AL121" s="88">
        <f t="shared" si="55"/>
        <v>0</v>
      </c>
      <c r="AM121" s="88">
        <f t="shared" si="56"/>
        <v>0</v>
      </c>
      <c r="AN121" s="88">
        <f t="shared" si="57"/>
        <v>0</v>
      </c>
      <c r="AO121" s="84">
        <f t="shared" si="58"/>
        <v>0</v>
      </c>
    </row>
    <row r="122" spans="1:41" s="46" customFormat="1" ht="12" customHeight="1" x14ac:dyDescent="0.2">
      <c r="A122" s="44">
        <v>890307400</v>
      </c>
      <c r="B122" s="81" t="s">
        <v>95</v>
      </c>
      <c r="C122" s="82">
        <v>0</v>
      </c>
      <c r="D122" s="83">
        <v>0</v>
      </c>
      <c r="E122" s="75">
        <f t="shared" si="53"/>
        <v>0</v>
      </c>
      <c r="F122" s="82">
        <v>0</v>
      </c>
      <c r="G122" s="7">
        <v>0</v>
      </c>
      <c r="H122" s="18">
        <f t="shared" si="62"/>
        <v>0</v>
      </c>
      <c r="I122" s="83">
        <v>0</v>
      </c>
      <c r="J122" s="83">
        <v>0</v>
      </c>
      <c r="K122" s="75">
        <f t="shared" si="42"/>
        <v>0</v>
      </c>
      <c r="L122" s="82">
        <v>0</v>
      </c>
      <c r="M122" s="83">
        <v>0</v>
      </c>
      <c r="N122" s="90">
        <f t="shared" si="54"/>
        <v>0</v>
      </c>
      <c r="O122" s="82">
        <v>0</v>
      </c>
      <c r="P122" s="83">
        <v>0</v>
      </c>
      <c r="Q122" s="78">
        <f t="shared" si="61"/>
        <v>0</v>
      </c>
      <c r="R122" s="15">
        <v>0</v>
      </c>
      <c r="S122" s="7">
        <v>0</v>
      </c>
      <c r="T122" s="84">
        <f t="shared" si="59"/>
        <v>0</v>
      </c>
      <c r="U122" s="82">
        <v>0</v>
      </c>
      <c r="V122" s="83">
        <v>0</v>
      </c>
      <c r="W122" s="90">
        <f t="shared" si="39"/>
        <v>0</v>
      </c>
      <c r="X122" s="82">
        <v>0</v>
      </c>
      <c r="Y122" s="83">
        <v>0</v>
      </c>
      <c r="Z122" s="84">
        <f t="shared" si="63"/>
        <v>0</v>
      </c>
      <c r="AA122" s="82">
        <v>0</v>
      </c>
      <c r="AB122" s="83">
        <v>0</v>
      </c>
      <c r="AC122" s="78">
        <f t="shared" si="49"/>
        <v>0</v>
      </c>
      <c r="AD122" s="82"/>
      <c r="AE122" s="88"/>
      <c r="AF122" s="84"/>
      <c r="AG122" s="87"/>
      <c r="AH122" s="88"/>
      <c r="AI122" s="88"/>
      <c r="AJ122" s="83"/>
      <c r="AK122" s="88"/>
      <c r="AL122" s="88">
        <f t="shared" si="55"/>
        <v>0</v>
      </c>
      <c r="AM122" s="88">
        <f t="shared" si="56"/>
        <v>0</v>
      </c>
      <c r="AN122" s="88">
        <f t="shared" si="57"/>
        <v>0</v>
      </c>
      <c r="AO122" s="84">
        <f t="shared" si="58"/>
        <v>0</v>
      </c>
    </row>
    <row r="123" spans="1:41" s="46" customFormat="1" ht="12" customHeight="1" x14ac:dyDescent="0.2">
      <c r="A123" s="44">
        <v>830126464</v>
      </c>
      <c r="B123" s="81" t="s">
        <v>267</v>
      </c>
      <c r="C123" s="82">
        <v>0</v>
      </c>
      <c r="D123" s="83">
        <v>0</v>
      </c>
      <c r="E123" s="75">
        <f t="shared" ref="E123" si="65">C123+D123</f>
        <v>0</v>
      </c>
      <c r="F123" s="82">
        <v>8000000</v>
      </c>
      <c r="G123" s="7">
        <v>0</v>
      </c>
      <c r="H123" s="18">
        <f t="shared" ref="H123" si="66">G123+F123</f>
        <v>8000000</v>
      </c>
      <c r="I123" s="83">
        <v>0</v>
      </c>
      <c r="J123" s="83">
        <v>0</v>
      </c>
      <c r="K123" s="75">
        <f t="shared" si="42"/>
        <v>0</v>
      </c>
      <c r="L123" s="82">
        <v>0</v>
      </c>
      <c r="M123" s="83">
        <v>0</v>
      </c>
      <c r="N123" s="90">
        <f t="shared" si="54"/>
        <v>0</v>
      </c>
      <c r="O123" s="82">
        <v>0</v>
      </c>
      <c r="P123" s="83">
        <v>0</v>
      </c>
      <c r="Q123" s="78">
        <f t="shared" si="61"/>
        <v>0</v>
      </c>
      <c r="R123" s="15">
        <v>0</v>
      </c>
      <c r="S123" s="7">
        <v>0</v>
      </c>
      <c r="T123" s="84">
        <f t="shared" si="59"/>
        <v>0</v>
      </c>
      <c r="U123" s="82">
        <v>0</v>
      </c>
      <c r="V123" s="83">
        <v>0</v>
      </c>
      <c r="W123" s="90">
        <f t="shared" si="39"/>
        <v>0</v>
      </c>
      <c r="X123" s="82">
        <v>0</v>
      </c>
      <c r="Y123" s="83">
        <v>0</v>
      </c>
      <c r="Z123" s="84">
        <f t="shared" si="63"/>
        <v>0</v>
      </c>
      <c r="AA123" s="82">
        <v>0</v>
      </c>
      <c r="AB123" s="83">
        <v>0</v>
      </c>
      <c r="AC123" s="78">
        <f t="shared" si="49"/>
        <v>0</v>
      </c>
      <c r="AD123" s="82"/>
      <c r="AE123" s="88"/>
      <c r="AF123" s="84"/>
      <c r="AG123" s="87"/>
      <c r="AH123" s="88"/>
      <c r="AI123" s="88"/>
      <c r="AJ123" s="83"/>
      <c r="AK123" s="88"/>
      <c r="AL123" s="88"/>
      <c r="AM123" s="88">
        <f t="shared" si="56"/>
        <v>8000000</v>
      </c>
      <c r="AN123" s="88">
        <f t="shared" si="57"/>
        <v>0</v>
      </c>
      <c r="AO123" s="84">
        <f t="shared" si="58"/>
        <v>8000000</v>
      </c>
    </row>
    <row r="124" spans="1:41" s="46" customFormat="1" ht="12" customHeight="1" x14ac:dyDescent="0.2">
      <c r="A124" s="44">
        <v>860070301</v>
      </c>
      <c r="B124" s="81" t="s">
        <v>199</v>
      </c>
      <c r="C124" s="87">
        <v>0</v>
      </c>
      <c r="D124" s="88">
        <v>0</v>
      </c>
      <c r="E124" s="75">
        <f t="shared" si="53"/>
        <v>0</v>
      </c>
      <c r="F124" s="87">
        <v>0</v>
      </c>
      <c r="G124" s="88">
        <v>0</v>
      </c>
      <c r="H124" s="84">
        <f t="shared" si="62"/>
        <v>0</v>
      </c>
      <c r="I124" s="83">
        <v>0</v>
      </c>
      <c r="J124" s="83">
        <v>0</v>
      </c>
      <c r="K124" s="75">
        <f t="shared" si="42"/>
        <v>0</v>
      </c>
      <c r="L124" s="87">
        <v>0</v>
      </c>
      <c r="M124" s="88">
        <v>0</v>
      </c>
      <c r="N124" s="90">
        <f t="shared" si="54"/>
        <v>0</v>
      </c>
      <c r="O124" s="87">
        <v>0</v>
      </c>
      <c r="P124" s="88">
        <v>0</v>
      </c>
      <c r="Q124" s="78">
        <f t="shared" si="61"/>
        <v>0</v>
      </c>
      <c r="R124" s="15">
        <v>0</v>
      </c>
      <c r="S124" s="7">
        <v>0</v>
      </c>
      <c r="T124" s="84">
        <f t="shared" si="59"/>
        <v>0</v>
      </c>
      <c r="U124" s="82">
        <v>0</v>
      </c>
      <c r="V124" s="83">
        <v>0</v>
      </c>
      <c r="W124" s="90">
        <f t="shared" si="39"/>
        <v>0</v>
      </c>
      <c r="X124" s="82">
        <v>0</v>
      </c>
      <c r="Y124" s="83">
        <v>0</v>
      </c>
      <c r="Z124" s="84">
        <f t="shared" si="63"/>
        <v>0</v>
      </c>
      <c r="AA124" s="82">
        <v>0</v>
      </c>
      <c r="AB124" s="83">
        <v>0</v>
      </c>
      <c r="AC124" s="78">
        <f t="shared" si="49"/>
        <v>0</v>
      </c>
      <c r="AD124" s="82"/>
      <c r="AE124" s="88"/>
      <c r="AF124" s="84"/>
      <c r="AG124" s="87"/>
      <c r="AH124" s="88"/>
      <c r="AI124" s="88"/>
      <c r="AJ124" s="83"/>
      <c r="AK124" s="88"/>
      <c r="AL124" s="88">
        <f t="shared" si="55"/>
        <v>0</v>
      </c>
      <c r="AM124" s="88">
        <f t="shared" si="56"/>
        <v>0</v>
      </c>
      <c r="AN124" s="88">
        <f t="shared" si="57"/>
        <v>0</v>
      </c>
      <c r="AO124" s="84">
        <f t="shared" si="58"/>
        <v>0</v>
      </c>
    </row>
    <row r="125" spans="1:41" s="46" customFormat="1" ht="12" customHeight="1" x14ac:dyDescent="0.2">
      <c r="A125" s="44">
        <v>899999124</v>
      </c>
      <c r="B125" s="81" t="s">
        <v>241</v>
      </c>
      <c r="C125" s="87">
        <v>0</v>
      </c>
      <c r="D125" s="88">
        <v>0</v>
      </c>
      <c r="E125" s="75">
        <f t="shared" si="53"/>
        <v>0</v>
      </c>
      <c r="F125" s="87">
        <v>0</v>
      </c>
      <c r="G125" s="88">
        <v>0</v>
      </c>
      <c r="H125" s="84">
        <f t="shared" si="62"/>
        <v>0</v>
      </c>
      <c r="I125" s="83">
        <v>0</v>
      </c>
      <c r="J125" s="83">
        <v>0</v>
      </c>
      <c r="K125" s="75">
        <f t="shared" si="42"/>
        <v>0</v>
      </c>
      <c r="L125" s="87">
        <v>0</v>
      </c>
      <c r="M125" s="88">
        <v>0</v>
      </c>
      <c r="N125" s="90">
        <f t="shared" si="54"/>
        <v>0</v>
      </c>
      <c r="O125" s="87">
        <v>0</v>
      </c>
      <c r="P125" s="88">
        <v>0</v>
      </c>
      <c r="Q125" s="78">
        <f t="shared" si="61"/>
        <v>0</v>
      </c>
      <c r="R125" s="15">
        <v>0</v>
      </c>
      <c r="S125" s="7">
        <v>0</v>
      </c>
      <c r="T125" s="84">
        <f t="shared" si="59"/>
        <v>0</v>
      </c>
      <c r="U125" s="82">
        <v>0</v>
      </c>
      <c r="V125" s="83">
        <v>0</v>
      </c>
      <c r="W125" s="90">
        <f t="shared" si="39"/>
        <v>0</v>
      </c>
      <c r="X125" s="82">
        <v>0</v>
      </c>
      <c r="Y125" s="83">
        <v>0</v>
      </c>
      <c r="Z125" s="84">
        <f t="shared" si="63"/>
        <v>0</v>
      </c>
      <c r="AA125" s="82">
        <v>0</v>
      </c>
      <c r="AB125" s="83">
        <v>0</v>
      </c>
      <c r="AC125" s="78">
        <f t="shared" si="49"/>
        <v>0</v>
      </c>
      <c r="AD125" s="82"/>
      <c r="AE125" s="88"/>
      <c r="AF125" s="84"/>
      <c r="AG125" s="87"/>
      <c r="AH125" s="88"/>
      <c r="AI125" s="88"/>
      <c r="AJ125" s="83"/>
      <c r="AK125" s="88"/>
      <c r="AL125" s="88">
        <f t="shared" si="55"/>
        <v>0</v>
      </c>
      <c r="AM125" s="88">
        <f t="shared" si="56"/>
        <v>0</v>
      </c>
      <c r="AN125" s="88">
        <f t="shared" si="57"/>
        <v>0</v>
      </c>
      <c r="AO125" s="84">
        <f t="shared" si="58"/>
        <v>0</v>
      </c>
    </row>
    <row r="126" spans="1:41" s="46" customFormat="1" ht="12" customHeight="1" x14ac:dyDescent="0.2">
      <c r="A126" s="44">
        <v>899999090</v>
      </c>
      <c r="B126" s="81" t="s">
        <v>200</v>
      </c>
      <c r="C126" s="82">
        <v>0</v>
      </c>
      <c r="D126" s="83">
        <v>0</v>
      </c>
      <c r="E126" s="75">
        <f t="shared" si="53"/>
        <v>0</v>
      </c>
      <c r="F126" s="82">
        <v>209747848</v>
      </c>
      <c r="G126" s="7">
        <v>0</v>
      </c>
      <c r="H126" s="18">
        <f t="shared" si="62"/>
        <v>209747848</v>
      </c>
      <c r="I126" s="83">
        <v>0</v>
      </c>
      <c r="J126" s="83">
        <v>0</v>
      </c>
      <c r="K126" s="75">
        <f t="shared" si="42"/>
        <v>0</v>
      </c>
      <c r="L126" s="82">
        <v>0</v>
      </c>
      <c r="M126" s="83">
        <v>0</v>
      </c>
      <c r="N126" s="90">
        <f t="shared" si="54"/>
        <v>0</v>
      </c>
      <c r="O126" s="82">
        <v>-209747848</v>
      </c>
      <c r="P126" s="83">
        <v>0</v>
      </c>
      <c r="Q126" s="78">
        <f t="shared" si="61"/>
        <v>-209747848</v>
      </c>
      <c r="R126" s="15">
        <v>0</v>
      </c>
      <c r="S126" s="7">
        <v>0</v>
      </c>
      <c r="T126" s="84">
        <f t="shared" si="59"/>
        <v>0</v>
      </c>
      <c r="U126" s="82">
        <v>0</v>
      </c>
      <c r="V126" s="83">
        <v>0</v>
      </c>
      <c r="W126" s="90">
        <f t="shared" si="39"/>
        <v>0</v>
      </c>
      <c r="X126" s="82">
        <v>0</v>
      </c>
      <c r="Y126" s="83">
        <v>0</v>
      </c>
      <c r="Z126" s="84">
        <f t="shared" si="63"/>
        <v>0</v>
      </c>
      <c r="AA126" s="82">
        <v>0</v>
      </c>
      <c r="AB126" s="83">
        <v>0</v>
      </c>
      <c r="AC126" s="78">
        <f t="shared" si="49"/>
        <v>0</v>
      </c>
      <c r="AD126" s="82"/>
      <c r="AE126" s="88"/>
      <c r="AF126" s="84"/>
      <c r="AG126" s="87"/>
      <c r="AH126" s="88"/>
      <c r="AI126" s="88"/>
      <c r="AJ126" s="83"/>
      <c r="AK126" s="88"/>
      <c r="AL126" s="88">
        <f t="shared" si="55"/>
        <v>0</v>
      </c>
      <c r="AM126" s="88">
        <f t="shared" si="56"/>
        <v>0</v>
      </c>
      <c r="AN126" s="88">
        <f t="shared" si="57"/>
        <v>0</v>
      </c>
      <c r="AO126" s="84">
        <f t="shared" si="58"/>
        <v>0</v>
      </c>
    </row>
    <row r="127" spans="1:41" s="46" customFormat="1" ht="12" customHeight="1" x14ac:dyDescent="0.2">
      <c r="A127" s="44">
        <v>899999114</v>
      </c>
      <c r="B127" s="81" t="s">
        <v>238</v>
      </c>
      <c r="C127" s="82">
        <v>0</v>
      </c>
      <c r="D127" s="83">
        <v>0</v>
      </c>
      <c r="E127" s="75">
        <f t="shared" si="53"/>
        <v>0</v>
      </c>
      <c r="F127" s="82">
        <v>0</v>
      </c>
      <c r="G127" s="7">
        <v>0</v>
      </c>
      <c r="H127" s="18">
        <f t="shared" si="62"/>
        <v>0</v>
      </c>
      <c r="I127" s="83">
        <v>0</v>
      </c>
      <c r="J127" s="83">
        <v>0</v>
      </c>
      <c r="K127" s="75">
        <f t="shared" si="42"/>
        <v>0</v>
      </c>
      <c r="L127" s="82">
        <v>0</v>
      </c>
      <c r="M127" s="83">
        <v>0</v>
      </c>
      <c r="N127" s="90">
        <f t="shared" si="54"/>
        <v>0</v>
      </c>
      <c r="O127" s="82">
        <v>0</v>
      </c>
      <c r="P127" s="83">
        <v>0</v>
      </c>
      <c r="Q127" s="78">
        <f t="shared" si="61"/>
        <v>0</v>
      </c>
      <c r="R127" s="15">
        <v>0</v>
      </c>
      <c r="S127" s="7">
        <v>0</v>
      </c>
      <c r="T127" s="84">
        <f t="shared" si="59"/>
        <v>0</v>
      </c>
      <c r="U127" s="82">
        <v>0</v>
      </c>
      <c r="V127" s="83">
        <v>0</v>
      </c>
      <c r="W127" s="90">
        <f t="shared" si="39"/>
        <v>0</v>
      </c>
      <c r="X127" s="82">
        <v>0</v>
      </c>
      <c r="Y127" s="83">
        <v>0</v>
      </c>
      <c r="Z127" s="84">
        <f t="shared" si="63"/>
        <v>0</v>
      </c>
      <c r="AA127" s="82">
        <v>25855472</v>
      </c>
      <c r="AB127" s="83">
        <v>0</v>
      </c>
      <c r="AC127" s="78">
        <f t="shared" si="49"/>
        <v>25855472</v>
      </c>
      <c r="AD127" s="82"/>
      <c r="AE127" s="88"/>
      <c r="AF127" s="84"/>
      <c r="AG127" s="87"/>
      <c r="AH127" s="88"/>
      <c r="AI127" s="88"/>
      <c r="AJ127" s="83"/>
      <c r="AK127" s="88"/>
      <c r="AL127" s="88">
        <f t="shared" si="55"/>
        <v>0</v>
      </c>
      <c r="AM127" s="88">
        <f t="shared" si="56"/>
        <v>25855472</v>
      </c>
      <c r="AN127" s="88">
        <f t="shared" si="57"/>
        <v>0</v>
      </c>
      <c r="AO127" s="84">
        <f t="shared" si="58"/>
        <v>25855472</v>
      </c>
    </row>
    <row r="128" spans="1:41" s="46" customFormat="1" ht="12" customHeight="1" x14ac:dyDescent="0.2">
      <c r="A128" s="44">
        <v>800091594</v>
      </c>
      <c r="B128" s="81" t="s">
        <v>201</v>
      </c>
      <c r="C128" s="82">
        <v>0</v>
      </c>
      <c r="D128" s="83">
        <v>0</v>
      </c>
      <c r="E128" s="75">
        <f t="shared" si="53"/>
        <v>0</v>
      </c>
      <c r="F128" s="82">
        <v>0</v>
      </c>
      <c r="G128" s="7">
        <v>0</v>
      </c>
      <c r="H128" s="18">
        <f t="shared" si="62"/>
        <v>0</v>
      </c>
      <c r="I128" s="83">
        <v>0</v>
      </c>
      <c r="J128" s="83">
        <v>0</v>
      </c>
      <c r="K128" s="75">
        <f t="shared" si="42"/>
        <v>0</v>
      </c>
      <c r="L128" s="82">
        <v>0</v>
      </c>
      <c r="M128" s="83">
        <v>0</v>
      </c>
      <c r="N128" s="90">
        <f t="shared" si="54"/>
        <v>0</v>
      </c>
      <c r="O128" s="82">
        <v>0</v>
      </c>
      <c r="P128" s="83">
        <v>0</v>
      </c>
      <c r="Q128" s="78">
        <f t="shared" si="61"/>
        <v>0</v>
      </c>
      <c r="R128" s="15">
        <v>0</v>
      </c>
      <c r="S128" s="7">
        <v>0</v>
      </c>
      <c r="T128" s="84">
        <f t="shared" si="59"/>
        <v>0</v>
      </c>
      <c r="U128" s="82">
        <v>0</v>
      </c>
      <c r="V128" s="83">
        <v>0</v>
      </c>
      <c r="W128" s="90">
        <f t="shared" si="39"/>
        <v>0</v>
      </c>
      <c r="X128" s="82">
        <v>0</v>
      </c>
      <c r="Y128" s="83">
        <v>0</v>
      </c>
      <c r="Z128" s="84">
        <f t="shared" si="63"/>
        <v>0</v>
      </c>
      <c r="AA128" s="82">
        <v>0</v>
      </c>
      <c r="AB128" s="83">
        <v>0</v>
      </c>
      <c r="AC128" s="78">
        <f t="shared" si="49"/>
        <v>0</v>
      </c>
      <c r="AD128" s="82"/>
      <c r="AE128" s="88"/>
      <c r="AF128" s="84"/>
      <c r="AG128" s="87"/>
      <c r="AH128" s="88"/>
      <c r="AI128" s="88"/>
      <c r="AJ128" s="83"/>
      <c r="AK128" s="88"/>
      <c r="AL128" s="88">
        <f t="shared" si="55"/>
        <v>0</v>
      </c>
      <c r="AM128" s="88">
        <f t="shared" si="56"/>
        <v>0</v>
      </c>
      <c r="AN128" s="88">
        <f t="shared" si="57"/>
        <v>0</v>
      </c>
      <c r="AO128" s="84">
        <f t="shared" si="58"/>
        <v>0</v>
      </c>
    </row>
    <row r="129" spans="1:41" s="46" customFormat="1" ht="12" customHeight="1" x14ac:dyDescent="0.2">
      <c r="A129" s="44">
        <v>892099216</v>
      </c>
      <c r="B129" s="81" t="s">
        <v>202</v>
      </c>
      <c r="C129" s="82">
        <v>0</v>
      </c>
      <c r="D129" s="83">
        <v>0</v>
      </c>
      <c r="E129" s="75">
        <f t="shared" si="53"/>
        <v>0</v>
      </c>
      <c r="F129" s="82">
        <v>0</v>
      </c>
      <c r="G129" s="7">
        <v>0</v>
      </c>
      <c r="H129" s="18">
        <f t="shared" si="62"/>
        <v>0</v>
      </c>
      <c r="I129" s="83">
        <v>0</v>
      </c>
      <c r="J129" s="83">
        <v>0</v>
      </c>
      <c r="K129" s="75">
        <f t="shared" si="42"/>
        <v>0</v>
      </c>
      <c r="L129" s="82">
        <v>0</v>
      </c>
      <c r="M129" s="83">
        <v>0</v>
      </c>
      <c r="N129" s="90">
        <f t="shared" si="54"/>
        <v>0</v>
      </c>
      <c r="O129" s="82">
        <v>0</v>
      </c>
      <c r="P129" s="83">
        <v>0</v>
      </c>
      <c r="Q129" s="78">
        <f t="shared" si="61"/>
        <v>0</v>
      </c>
      <c r="R129" s="15">
        <v>0</v>
      </c>
      <c r="S129" s="7">
        <v>0</v>
      </c>
      <c r="T129" s="84">
        <f t="shared" si="59"/>
        <v>0</v>
      </c>
      <c r="U129" s="82">
        <v>0</v>
      </c>
      <c r="V129" s="83">
        <v>0</v>
      </c>
      <c r="W129" s="90">
        <f t="shared" si="39"/>
        <v>0</v>
      </c>
      <c r="X129" s="82">
        <v>0</v>
      </c>
      <c r="Y129" s="83">
        <v>0</v>
      </c>
      <c r="Z129" s="84">
        <f t="shared" si="63"/>
        <v>0</v>
      </c>
      <c r="AA129" s="82">
        <v>0</v>
      </c>
      <c r="AB129" s="83">
        <v>0</v>
      </c>
      <c r="AC129" s="78">
        <f t="shared" si="49"/>
        <v>0</v>
      </c>
      <c r="AD129" s="82"/>
      <c r="AE129" s="88"/>
      <c r="AF129" s="84"/>
      <c r="AG129" s="87"/>
      <c r="AH129" s="88"/>
      <c r="AI129" s="88"/>
      <c r="AJ129" s="83"/>
      <c r="AK129" s="88"/>
      <c r="AL129" s="88">
        <f t="shared" si="55"/>
        <v>0</v>
      </c>
      <c r="AM129" s="88">
        <f t="shared" si="56"/>
        <v>0</v>
      </c>
      <c r="AN129" s="88">
        <f t="shared" si="57"/>
        <v>0</v>
      </c>
      <c r="AO129" s="84">
        <f t="shared" si="58"/>
        <v>0</v>
      </c>
    </row>
    <row r="130" spans="1:41" s="46" customFormat="1" ht="12" customHeight="1" x14ac:dyDescent="0.2">
      <c r="A130" s="44">
        <v>890500890</v>
      </c>
      <c r="B130" s="81" t="s">
        <v>246</v>
      </c>
      <c r="C130" s="82">
        <v>0</v>
      </c>
      <c r="D130" s="83">
        <v>0</v>
      </c>
      <c r="E130" s="75">
        <f t="shared" si="53"/>
        <v>0</v>
      </c>
      <c r="F130" s="82">
        <v>0</v>
      </c>
      <c r="G130" s="7">
        <v>0</v>
      </c>
      <c r="H130" s="18">
        <f t="shared" si="62"/>
        <v>0</v>
      </c>
      <c r="I130" s="83">
        <v>0</v>
      </c>
      <c r="J130" s="83">
        <v>0</v>
      </c>
      <c r="K130" s="75">
        <f t="shared" si="42"/>
        <v>0</v>
      </c>
      <c r="L130" s="82">
        <v>0</v>
      </c>
      <c r="M130" s="83">
        <v>0</v>
      </c>
      <c r="N130" s="90">
        <f t="shared" si="54"/>
        <v>0</v>
      </c>
      <c r="O130" s="82">
        <v>0</v>
      </c>
      <c r="P130" s="83">
        <v>0</v>
      </c>
      <c r="Q130" s="78">
        <f t="shared" si="61"/>
        <v>0</v>
      </c>
      <c r="R130" s="15">
        <v>0</v>
      </c>
      <c r="S130" s="7">
        <v>0</v>
      </c>
      <c r="T130" s="84">
        <f t="shared" si="59"/>
        <v>0</v>
      </c>
      <c r="U130" s="82">
        <v>0</v>
      </c>
      <c r="V130" s="83">
        <v>0</v>
      </c>
      <c r="W130" s="90">
        <f t="shared" si="39"/>
        <v>0</v>
      </c>
      <c r="X130" s="82">
        <v>0</v>
      </c>
      <c r="Y130" s="83">
        <v>0</v>
      </c>
      <c r="Z130" s="84">
        <f t="shared" si="63"/>
        <v>0</v>
      </c>
      <c r="AA130" s="82">
        <v>0</v>
      </c>
      <c r="AB130" s="83">
        <v>0</v>
      </c>
      <c r="AC130" s="78">
        <f t="shared" si="49"/>
        <v>0</v>
      </c>
      <c r="AD130" s="82"/>
      <c r="AE130" s="88"/>
      <c r="AF130" s="84"/>
      <c r="AG130" s="87"/>
      <c r="AH130" s="88"/>
      <c r="AI130" s="88"/>
      <c r="AJ130" s="83"/>
      <c r="AK130" s="88"/>
      <c r="AL130" s="88">
        <f t="shared" si="55"/>
        <v>0</v>
      </c>
      <c r="AM130" s="88">
        <f t="shared" si="56"/>
        <v>0</v>
      </c>
      <c r="AN130" s="88">
        <f t="shared" si="57"/>
        <v>0</v>
      </c>
      <c r="AO130" s="84">
        <f t="shared" si="58"/>
        <v>0</v>
      </c>
    </row>
    <row r="131" spans="1:41" s="46" customFormat="1" ht="12" customHeight="1" x14ac:dyDescent="0.2">
      <c r="A131" s="44">
        <v>892000148</v>
      </c>
      <c r="B131" s="81" t="s">
        <v>247</v>
      </c>
      <c r="C131" s="82">
        <v>0</v>
      </c>
      <c r="D131" s="83">
        <v>0</v>
      </c>
      <c r="E131" s="75">
        <f t="shared" si="53"/>
        <v>0</v>
      </c>
      <c r="F131" s="82">
        <v>0</v>
      </c>
      <c r="G131" s="7">
        <v>0</v>
      </c>
      <c r="H131" s="18">
        <f t="shared" si="62"/>
        <v>0</v>
      </c>
      <c r="I131" s="83">
        <v>0</v>
      </c>
      <c r="J131" s="83">
        <v>0</v>
      </c>
      <c r="K131" s="75">
        <f t="shared" si="42"/>
        <v>0</v>
      </c>
      <c r="L131" s="82">
        <v>0</v>
      </c>
      <c r="M131" s="83">
        <v>0</v>
      </c>
      <c r="N131" s="90">
        <f t="shared" si="54"/>
        <v>0</v>
      </c>
      <c r="O131" s="82">
        <v>0</v>
      </c>
      <c r="P131" s="83">
        <v>0</v>
      </c>
      <c r="Q131" s="78">
        <f t="shared" si="61"/>
        <v>0</v>
      </c>
      <c r="R131" s="15">
        <v>0</v>
      </c>
      <c r="S131" s="7">
        <v>0</v>
      </c>
      <c r="T131" s="84">
        <f t="shared" si="59"/>
        <v>0</v>
      </c>
      <c r="U131" s="82">
        <v>0</v>
      </c>
      <c r="V131" s="83">
        <v>0</v>
      </c>
      <c r="W131" s="90">
        <f t="shared" si="39"/>
        <v>0</v>
      </c>
      <c r="X131" s="82">
        <v>0</v>
      </c>
      <c r="Y131" s="83">
        <v>0</v>
      </c>
      <c r="Z131" s="84">
        <f t="shared" si="63"/>
        <v>0</v>
      </c>
      <c r="AA131" s="82">
        <v>0</v>
      </c>
      <c r="AB131" s="83">
        <v>0</v>
      </c>
      <c r="AC131" s="78">
        <f t="shared" si="49"/>
        <v>0</v>
      </c>
      <c r="AD131" s="82"/>
      <c r="AE131" s="88"/>
      <c r="AF131" s="84"/>
      <c r="AG131" s="87"/>
      <c r="AH131" s="88"/>
      <c r="AI131" s="88"/>
      <c r="AJ131" s="83"/>
      <c r="AK131" s="88"/>
      <c r="AL131" s="88">
        <f t="shared" si="55"/>
        <v>0</v>
      </c>
      <c r="AM131" s="88">
        <f t="shared" si="56"/>
        <v>0</v>
      </c>
      <c r="AN131" s="88">
        <f t="shared" si="57"/>
        <v>0</v>
      </c>
      <c r="AO131" s="84">
        <f t="shared" si="58"/>
        <v>0</v>
      </c>
    </row>
    <row r="132" spans="1:41" s="46" customFormat="1" ht="12" customHeight="1" x14ac:dyDescent="0.2">
      <c r="A132" s="44">
        <v>892115015</v>
      </c>
      <c r="B132" s="81" t="s">
        <v>248</v>
      </c>
      <c r="C132" s="82">
        <v>0</v>
      </c>
      <c r="D132" s="83">
        <v>0</v>
      </c>
      <c r="E132" s="75">
        <f t="shared" si="53"/>
        <v>0</v>
      </c>
      <c r="F132" s="82">
        <v>0</v>
      </c>
      <c r="G132" s="7">
        <v>0</v>
      </c>
      <c r="H132" s="18">
        <f t="shared" si="62"/>
        <v>0</v>
      </c>
      <c r="I132" s="83">
        <v>0</v>
      </c>
      <c r="J132" s="83">
        <v>0</v>
      </c>
      <c r="K132" s="75">
        <f t="shared" si="42"/>
        <v>0</v>
      </c>
      <c r="L132" s="82">
        <v>0</v>
      </c>
      <c r="M132" s="83">
        <v>0</v>
      </c>
      <c r="N132" s="90">
        <f t="shared" si="54"/>
        <v>0</v>
      </c>
      <c r="O132" s="82">
        <v>0</v>
      </c>
      <c r="P132" s="83">
        <v>0</v>
      </c>
      <c r="Q132" s="78">
        <f t="shared" si="61"/>
        <v>0</v>
      </c>
      <c r="R132" s="15">
        <v>0</v>
      </c>
      <c r="S132" s="7">
        <v>0</v>
      </c>
      <c r="T132" s="84">
        <f t="shared" si="59"/>
        <v>0</v>
      </c>
      <c r="U132" s="82">
        <v>0</v>
      </c>
      <c r="V132" s="83">
        <v>0</v>
      </c>
      <c r="W132" s="90">
        <f t="shared" si="39"/>
        <v>0</v>
      </c>
      <c r="X132" s="82">
        <v>0</v>
      </c>
      <c r="Y132" s="83">
        <v>0</v>
      </c>
      <c r="Z132" s="84">
        <f t="shared" si="63"/>
        <v>0</v>
      </c>
      <c r="AA132" s="82">
        <v>0</v>
      </c>
      <c r="AB132" s="83">
        <v>0</v>
      </c>
      <c r="AC132" s="78">
        <f t="shared" si="49"/>
        <v>0</v>
      </c>
      <c r="AD132" s="82"/>
      <c r="AE132" s="88"/>
      <c r="AF132" s="84"/>
      <c r="AG132" s="87"/>
      <c r="AH132" s="88"/>
      <c r="AI132" s="88"/>
      <c r="AJ132" s="83"/>
      <c r="AK132" s="88"/>
      <c r="AL132" s="88">
        <f t="shared" si="55"/>
        <v>0</v>
      </c>
      <c r="AM132" s="88">
        <f t="shared" si="56"/>
        <v>0</v>
      </c>
      <c r="AN132" s="88">
        <f t="shared" si="57"/>
        <v>0</v>
      </c>
      <c r="AO132" s="84">
        <f t="shared" si="58"/>
        <v>0</v>
      </c>
    </row>
    <row r="133" spans="1:41" s="46" customFormat="1" ht="12" customHeight="1" x14ac:dyDescent="0.2">
      <c r="A133" s="44">
        <v>800103196</v>
      </c>
      <c r="B133" s="81" t="s">
        <v>249</v>
      </c>
      <c r="C133" s="82">
        <v>0</v>
      </c>
      <c r="D133" s="83">
        <v>0</v>
      </c>
      <c r="E133" s="75">
        <f t="shared" si="53"/>
        <v>0</v>
      </c>
      <c r="F133" s="82">
        <v>0</v>
      </c>
      <c r="G133" s="7">
        <v>0</v>
      </c>
      <c r="H133" s="18">
        <f t="shared" si="62"/>
        <v>0</v>
      </c>
      <c r="I133" s="83">
        <v>0</v>
      </c>
      <c r="J133" s="83">
        <v>0</v>
      </c>
      <c r="K133" s="75">
        <f t="shared" si="42"/>
        <v>0</v>
      </c>
      <c r="L133" s="82">
        <v>0</v>
      </c>
      <c r="M133" s="83">
        <v>0</v>
      </c>
      <c r="N133" s="90">
        <f t="shared" si="54"/>
        <v>0</v>
      </c>
      <c r="O133" s="82">
        <v>0</v>
      </c>
      <c r="P133" s="83">
        <v>0</v>
      </c>
      <c r="Q133" s="78">
        <f t="shared" si="61"/>
        <v>0</v>
      </c>
      <c r="R133" s="15">
        <v>0</v>
      </c>
      <c r="S133" s="7">
        <v>0</v>
      </c>
      <c r="T133" s="84">
        <f t="shared" si="59"/>
        <v>0</v>
      </c>
      <c r="U133" s="82">
        <v>0</v>
      </c>
      <c r="V133" s="83">
        <v>0</v>
      </c>
      <c r="W133" s="90">
        <f t="shared" si="39"/>
        <v>0</v>
      </c>
      <c r="X133" s="82">
        <v>0</v>
      </c>
      <c r="Y133" s="83">
        <v>0</v>
      </c>
      <c r="Z133" s="84">
        <f t="shared" si="63"/>
        <v>0</v>
      </c>
      <c r="AA133" s="82">
        <v>0</v>
      </c>
      <c r="AB133" s="83">
        <v>0</v>
      </c>
      <c r="AC133" s="78">
        <f t="shared" si="49"/>
        <v>0</v>
      </c>
      <c r="AD133" s="82"/>
      <c r="AE133" s="88"/>
      <c r="AF133" s="84"/>
      <c r="AG133" s="87"/>
      <c r="AH133" s="88"/>
      <c r="AI133" s="88"/>
      <c r="AJ133" s="83"/>
      <c r="AK133" s="88"/>
      <c r="AL133" s="88">
        <f t="shared" si="55"/>
        <v>0</v>
      </c>
      <c r="AM133" s="88">
        <f t="shared" si="56"/>
        <v>0</v>
      </c>
      <c r="AN133" s="88">
        <f t="shared" si="57"/>
        <v>0</v>
      </c>
      <c r="AO133" s="84">
        <f t="shared" si="58"/>
        <v>0</v>
      </c>
    </row>
    <row r="134" spans="1:41" s="46" customFormat="1" ht="12" customHeight="1" x14ac:dyDescent="0.2">
      <c r="A134" s="44">
        <v>892099149</v>
      </c>
      <c r="B134" s="81" t="s">
        <v>250</v>
      </c>
      <c r="C134" s="82">
        <v>0</v>
      </c>
      <c r="D134" s="83">
        <v>0</v>
      </c>
      <c r="E134" s="75">
        <f t="shared" si="53"/>
        <v>0</v>
      </c>
      <c r="F134" s="82">
        <v>0</v>
      </c>
      <c r="G134" s="7">
        <v>0</v>
      </c>
      <c r="H134" s="18">
        <f t="shared" si="62"/>
        <v>0</v>
      </c>
      <c r="I134" s="83">
        <v>0</v>
      </c>
      <c r="J134" s="83">
        <v>0</v>
      </c>
      <c r="K134" s="75">
        <f t="shared" si="42"/>
        <v>0</v>
      </c>
      <c r="L134" s="82">
        <v>0</v>
      </c>
      <c r="M134" s="83">
        <v>0</v>
      </c>
      <c r="N134" s="90">
        <f t="shared" si="54"/>
        <v>0</v>
      </c>
      <c r="O134" s="82">
        <v>0</v>
      </c>
      <c r="P134" s="83">
        <v>0</v>
      </c>
      <c r="Q134" s="78">
        <f t="shared" si="61"/>
        <v>0</v>
      </c>
      <c r="R134" s="15">
        <v>0</v>
      </c>
      <c r="S134" s="7">
        <v>0</v>
      </c>
      <c r="T134" s="84">
        <f t="shared" si="59"/>
        <v>0</v>
      </c>
      <c r="U134" s="82">
        <v>0</v>
      </c>
      <c r="V134" s="83">
        <v>0</v>
      </c>
      <c r="W134" s="90">
        <f t="shared" si="39"/>
        <v>0</v>
      </c>
      <c r="X134" s="82">
        <v>0</v>
      </c>
      <c r="Y134" s="83">
        <v>0</v>
      </c>
      <c r="Z134" s="84">
        <f t="shared" si="63"/>
        <v>0</v>
      </c>
      <c r="AA134" s="82">
        <v>0</v>
      </c>
      <c r="AB134" s="83">
        <v>0</v>
      </c>
      <c r="AC134" s="78">
        <f t="shared" si="49"/>
        <v>0</v>
      </c>
      <c r="AD134" s="82"/>
      <c r="AE134" s="88"/>
      <c r="AF134" s="84"/>
      <c r="AG134" s="87"/>
      <c r="AH134" s="88"/>
      <c r="AI134" s="88"/>
      <c r="AJ134" s="83"/>
      <c r="AK134" s="88"/>
      <c r="AL134" s="88">
        <f t="shared" si="55"/>
        <v>0</v>
      </c>
      <c r="AM134" s="88">
        <f t="shared" si="56"/>
        <v>0</v>
      </c>
      <c r="AN134" s="88">
        <f t="shared" si="57"/>
        <v>0</v>
      </c>
      <c r="AO134" s="84">
        <f t="shared" si="58"/>
        <v>0</v>
      </c>
    </row>
    <row r="135" spans="1:41" s="46" customFormat="1" ht="12" customHeight="1" x14ac:dyDescent="0.2">
      <c r="A135" s="44">
        <v>900034608</v>
      </c>
      <c r="B135" s="81" t="s">
        <v>251</v>
      </c>
      <c r="C135" s="82">
        <v>0</v>
      </c>
      <c r="D135" s="83">
        <v>0</v>
      </c>
      <c r="E135" s="75">
        <f t="shared" si="53"/>
        <v>0</v>
      </c>
      <c r="F135" s="82">
        <v>0</v>
      </c>
      <c r="G135" s="7">
        <v>0</v>
      </c>
      <c r="H135" s="18">
        <f t="shared" si="62"/>
        <v>0</v>
      </c>
      <c r="I135" s="83">
        <v>0</v>
      </c>
      <c r="J135" s="83">
        <v>0</v>
      </c>
      <c r="K135" s="75">
        <f t="shared" si="42"/>
        <v>0</v>
      </c>
      <c r="L135" s="82">
        <v>0</v>
      </c>
      <c r="M135" s="83">
        <v>0</v>
      </c>
      <c r="N135" s="90">
        <f t="shared" si="54"/>
        <v>0</v>
      </c>
      <c r="O135" s="82">
        <v>0</v>
      </c>
      <c r="P135" s="83">
        <v>0</v>
      </c>
      <c r="Q135" s="78">
        <f t="shared" si="61"/>
        <v>0</v>
      </c>
      <c r="R135" s="15">
        <v>0</v>
      </c>
      <c r="S135" s="7">
        <v>0</v>
      </c>
      <c r="T135" s="84">
        <f t="shared" si="59"/>
        <v>0</v>
      </c>
      <c r="U135" s="82">
        <v>0</v>
      </c>
      <c r="V135" s="83">
        <v>0</v>
      </c>
      <c r="W135" s="90">
        <f t="shared" si="39"/>
        <v>0</v>
      </c>
      <c r="X135" s="82">
        <v>0</v>
      </c>
      <c r="Y135" s="83">
        <v>0</v>
      </c>
      <c r="Z135" s="84">
        <f t="shared" si="63"/>
        <v>0</v>
      </c>
      <c r="AA135" s="82">
        <v>0</v>
      </c>
      <c r="AB135" s="83">
        <v>239615310</v>
      </c>
      <c r="AC135" s="78">
        <f t="shared" si="49"/>
        <v>239615310</v>
      </c>
      <c r="AD135" s="82"/>
      <c r="AE135" s="88"/>
      <c r="AF135" s="84"/>
      <c r="AG135" s="87"/>
      <c r="AH135" s="88"/>
      <c r="AI135" s="88"/>
      <c r="AJ135" s="83"/>
      <c r="AK135" s="88"/>
      <c r="AL135" s="88">
        <f t="shared" si="55"/>
        <v>0</v>
      </c>
      <c r="AM135" s="88">
        <f t="shared" si="56"/>
        <v>0</v>
      </c>
      <c r="AN135" s="88">
        <f t="shared" si="57"/>
        <v>239615310</v>
      </c>
      <c r="AO135" s="84">
        <f t="shared" si="58"/>
        <v>239615310</v>
      </c>
    </row>
    <row r="136" spans="1:41" s="46" customFormat="1" ht="12" customHeight="1" x14ac:dyDescent="0.2">
      <c r="A136" s="44">
        <v>891800498</v>
      </c>
      <c r="B136" s="81" t="s">
        <v>252</v>
      </c>
      <c r="C136" s="82">
        <v>0</v>
      </c>
      <c r="D136" s="83">
        <v>0</v>
      </c>
      <c r="E136" s="75">
        <f t="shared" si="53"/>
        <v>0</v>
      </c>
      <c r="F136" s="82">
        <v>0</v>
      </c>
      <c r="G136" s="7">
        <v>0</v>
      </c>
      <c r="H136" s="18">
        <f t="shared" si="62"/>
        <v>0</v>
      </c>
      <c r="I136" s="83">
        <v>0</v>
      </c>
      <c r="J136" s="83">
        <v>0</v>
      </c>
      <c r="K136" s="75">
        <f t="shared" si="42"/>
        <v>0</v>
      </c>
      <c r="L136" s="82">
        <v>0</v>
      </c>
      <c r="M136" s="83">
        <v>0</v>
      </c>
      <c r="N136" s="90">
        <f t="shared" si="54"/>
        <v>0</v>
      </c>
      <c r="O136" s="82">
        <v>0</v>
      </c>
      <c r="P136" s="83">
        <v>0</v>
      </c>
      <c r="Q136" s="78">
        <f t="shared" si="61"/>
        <v>0</v>
      </c>
      <c r="R136" s="15">
        <v>0</v>
      </c>
      <c r="S136" s="7">
        <v>0</v>
      </c>
      <c r="T136" s="84">
        <f t="shared" si="59"/>
        <v>0</v>
      </c>
      <c r="U136" s="82">
        <v>0</v>
      </c>
      <c r="V136" s="83">
        <v>0</v>
      </c>
      <c r="W136" s="90">
        <f t="shared" si="39"/>
        <v>0</v>
      </c>
      <c r="X136" s="82">
        <v>0</v>
      </c>
      <c r="Y136" s="83">
        <v>0</v>
      </c>
      <c r="Z136" s="84">
        <f t="shared" si="63"/>
        <v>0</v>
      </c>
      <c r="AA136" s="82">
        <v>0</v>
      </c>
      <c r="AB136" s="83">
        <v>0</v>
      </c>
      <c r="AC136" s="78">
        <f t="shared" si="49"/>
        <v>0</v>
      </c>
      <c r="AD136" s="82"/>
      <c r="AE136" s="88"/>
      <c r="AF136" s="84"/>
      <c r="AG136" s="87"/>
      <c r="AH136" s="88"/>
      <c r="AI136" s="88"/>
      <c r="AJ136" s="83"/>
      <c r="AK136" s="88"/>
      <c r="AL136" s="88">
        <f t="shared" si="55"/>
        <v>0</v>
      </c>
      <c r="AM136" s="88">
        <f t="shared" si="56"/>
        <v>0</v>
      </c>
      <c r="AN136" s="88">
        <f t="shared" si="57"/>
        <v>0</v>
      </c>
      <c r="AO136" s="84">
        <f t="shared" si="58"/>
        <v>0</v>
      </c>
    </row>
    <row r="137" spans="1:41" s="46" customFormat="1" ht="12" customHeight="1" x14ac:dyDescent="0.2">
      <c r="A137" s="44">
        <v>899999336</v>
      </c>
      <c r="B137" s="81" t="s">
        <v>203</v>
      </c>
      <c r="C137" s="82">
        <v>0</v>
      </c>
      <c r="D137" s="83">
        <v>0</v>
      </c>
      <c r="E137" s="75">
        <f t="shared" si="53"/>
        <v>0</v>
      </c>
      <c r="F137" s="82">
        <v>0</v>
      </c>
      <c r="G137" s="7">
        <v>0</v>
      </c>
      <c r="H137" s="18">
        <f t="shared" si="62"/>
        <v>0</v>
      </c>
      <c r="I137" s="83">
        <v>0</v>
      </c>
      <c r="J137" s="83">
        <v>0</v>
      </c>
      <c r="K137" s="75">
        <f t="shared" si="42"/>
        <v>0</v>
      </c>
      <c r="L137" s="82">
        <v>0</v>
      </c>
      <c r="M137" s="83">
        <v>0</v>
      </c>
      <c r="N137" s="90">
        <f t="shared" si="54"/>
        <v>0</v>
      </c>
      <c r="O137" s="82">
        <v>0</v>
      </c>
      <c r="P137" s="83">
        <v>0</v>
      </c>
      <c r="Q137" s="78">
        <f t="shared" si="61"/>
        <v>0</v>
      </c>
      <c r="R137" s="15">
        <v>0</v>
      </c>
      <c r="S137" s="7">
        <v>0</v>
      </c>
      <c r="T137" s="84">
        <f t="shared" si="59"/>
        <v>0</v>
      </c>
      <c r="U137" s="82">
        <v>0</v>
      </c>
      <c r="V137" s="83">
        <v>0</v>
      </c>
      <c r="W137" s="90">
        <f t="shared" si="39"/>
        <v>0</v>
      </c>
      <c r="X137" s="82">
        <v>0</v>
      </c>
      <c r="Y137" s="83">
        <v>0</v>
      </c>
      <c r="Z137" s="84">
        <f t="shared" si="63"/>
        <v>0</v>
      </c>
      <c r="AA137" s="82">
        <v>0</v>
      </c>
      <c r="AB137" s="83">
        <v>0</v>
      </c>
      <c r="AC137" s="78">
        <f t="shared" si="49"/>
        <v>0</v>
      </c>
      <c r="AD137" s="82"/>
      <c r="AE137" s="88"/>
      <c r="AF137" s="84"/>
      <c r="AG137" s="87"/>
      <c r="AH137" s="88"/>
      <c r="AI137" s="88"/>
      <c r="AJ137" s="83"/>
      <c r="AK137" s="88"/>
      <c r="AL137" s="88">
        <f t="shared" si="55"/>
        <v>0</v>
      </c>
      <c r="AM137" s="88">
        <f t="shared" si="56"/>
        <v>0</v>
      </c>
      <c r="AN137" s="88">
        <f t="shared" si="57"/>
        <v>0</v>
      </c>
      <c r="AO137" s="84">
        <f t="shared" si="58"/>
        <v>0</v>
      </c>
    </row>
    <row r="138" spans="1:41" s="46" customFormat="1" ht="12" customHeight="1" x14ac:dyDescent="0.2">
      <c r="A138" s="44">
        <v>800113672</v>
      </c>
      <c r="B138" s="81" t="s">
        <v>204</v>
      </c>
      <c r="C138" s="82">
        <v>0</v>
      </c>
      <c r="D138" s="83">
        <v>0</v>
      </c>
      <c r="E138" s="75">
        <f t="shared" si="53"/>
        <v>0</v>
      </c>
      <c r="F138" s="82">
        <v>0</v>
      </c>
      <c r="G138" s="7">
        <v>0</v>
      </c>
      <c r="H138" s="18">
        <f t="shared" si="62"/>
        <v>0</v>
      </c>
      <c r="I138" s="83">
        <v>0</v>
      </c>
      <c r="J138" s="83">
        <v>0</v>
      </c>
      <c r="K138" s="75">
        <f t="shared" si="42"/>
        <v>0</v>
      </c>
      <c r="L138" s="82">
        <v>0</v>
      </c>
      <c r="M138" s="83">
        <v>0</v>
      </c>
      <c r="N138" s="90">
        <f t="shared" si="54"/>
        <v>0</v>
      </c>
      <c r="O138" s="82">
        <v>0</v>
      </c>
      <c r="P138" s="83">
        <v>0</v>
      </c>
      <c r="Q138" s="78">
        <f t="shared" si="61"/>
        <v>0</v>
      </c>
      <c r="R138" s="15">
        <v>0</v>
      </c>
      <c r="S138" s="7">
        <v>0</v>
      </c>
      <c r="T138" s="84">
        <f t="shared" si="59"/>
        <v>0</v>
      </c>
      <c r="U138" s="82">
        <v>0</v>
      </c>
      <c r="V138" s="83">
        <v>0</v>
      </c>
      <c r="W138" s="90">
        <f t="shared" ref="W138:W201" si="67">U138+V138</f>
        <v>0</v>
      </c>
      <c r="X138" s="82">
        <v>0</v>
      </c>
      <c r="Y138" s="83">
        <v>0</v>
      </c>
      <c r="Z138" s="84">
        <f t="shared" si="63"/>
        <v>0</v>
      </c>
      <c r="AA138" s="82">
        <v>0</v>
      </c>
      <c r="AB138" s="83">
        <v>0</v>
      </c>
      <c r="AC138" s="78">
        <f t="shared" si="49"/>
        <v>0</v>
      </c>
      <c r="AD138" s="82"/>
      <c r="AE138" s="88"/>
      <c r="AF138" s="84"/>
      <c r="AG138" s="87"/>
      <c r="AH138" s="88"/>
      <c r="AI138" s="88"/>
      <c r="AJ138" s="83"/>
      <c r="AK138" s="88"/>
      <c r="AL138" s="88">
        <f t="shared" si="55"/>
        <v>0</v>
      </c>
      <c r="AM138" s="88">
        <f t="shared" si="56"/>
        <v>0</v>
      </c>
      <c r="AN138" s="88">
        <f t="shared" si="57"/>
        <v>0</v>
      </c>
      <c r="AO138" s="84">
        <f t="shared" si="58"/>
        <v>0</v>
      </c>
    </row>
    <row r="139" spans="1:41" s="46" customFormat="1" ht="12" customHeight="1" x14ac:dyDescent="0.2">
      <c r="A139" s="44">
        <v>899999061</v>
      </c>
      <c r="B139" s="81" t="s">
        <v>205</v>
      </c>
      <c r="C139" s="82">
        <v>0</v>
      </c>
      <c r="D139" s="83">
        <v>371772000</v>
      </c>
      <c r="E139" s="75">
        <f t="shared" si="53"/>
        <v>371772000</v>
      </c>
      <c r="F139" s="82">
        <v>0</v>
      </c>
      <c r="G139" s="7">
        <v>511991000</v>
      </c>
      <c r="H139" s="18">
        <f t="shared" si="62"/>
        <v>511991000</v>
      </c>
      <c r="I139" s="83">
        <v>82257650</v>
      </c>
      <c r="J139" s="83">
        <v>0</v>
      </c>
      <c r="K139" s="75">
        <f t="shared" si="42"/>
        <v>82257650</v>
      </c>
      <c r="L139" s="82">
        <v>724621919</v>
      </c>
      <c r="M139" s="83">
        <v>0</v>
      </c>
      <c r="N139" s="90">
        <f t="shared" si="54"/>
        <v>724621919</v>
      </c>
      <c r="O139" s="82">
        <v>-431991000</v>
      </c>
      <c r="P139" s="83">
        <v>511991000</v>
      </c>
      <c r="Q139" s="78">
        <f t="shared" si="61"/>
        <v>80000000</v>
      </c>
      <c r="R139" s="15">
        <v>779804561</v>
      </c>
      <c r="S139" s="7">
        <v>0</v>
      </c>
      <c r="T139" s="84">
        <f t="shared" si="59"/>
        <v>779804561</v>
      </c>
      <c r="U139" s="82">
        <v>39053023</v>
      </c>
      <c r="V139" s="83">
        <v>0</v>
      </c>
      <c r="W139" s="90">
        <f t="shared" si="67"/>
        <v>39053023</v>
      </c>
      <c r="X139" s="82">
        <v>177855120</v>
      </c>
      <c r="Y139" s="83">
        <v>0</v>
      </c>
      <c r="Z139" s="84">
        <f t="shared" si="63"/>
        <v>177855120</v>
      </c>
      <c r="AA139" s="82">
        <v>63095077</v>
      </c>
      <c r="AB139" s="83">
        <v>0</v>
      </c>
      <c r="AC139" s="78">
        <f t="shared" si="49"/>
        <v>63095077</v>
      </c>
      <c r="AD139" s="82"/>
      <c r="AE139" s="88"/>
      <c r="AF139" s="84"/>
      <c r="AG139" s="87"/>
      <c r="AH139" s="88"/>
      <c r="AI139" s="88"/>
      <c r="AJ139" s="83"/>
      <c r="AK139" s="88"/>
      <c r="AL139" s="88">
        <f t="shared" si="55"/>
        <v>0</v>
      </c>
      <c r="AM139" s="88">
        <f t="shared" si="56"/>
        <v>1434696350</v>
      </c>
      <c r="AN139" s="88">
        <f t="shared" si="57"/>
        <v>1395754000</v>
      </c>
      <c r="AO139" s="84">
        <f t="shared" si="58"/>
        <v>2830450350</v>
      </c>
    </row>
    <row r="140" spans="1:41" s="46" customFormat="1" ht="12" customHeight="1" x14ac:dyDescent="0.2">
      <c r="A140" s="44">
        <v>800251440</v>
      </c>
      <c r="B140" s="81" t="s">
        <v>133</v>
      </c>
      <c r="C140" s="82">
        <v>4773916</v>
      </c>
      <c r="D140" s="83">
        <v>4938596</v>
      </c>
      <c r="E140" s="75">
        <f t="shared" si="53"/>
        <v>9712512</v>
      </c>
      <c r="F140" s="82">
        <v>35750794</v>
      </c>
      <c r="G140" s="7">
        <v>0</v>
      </c>
      <c r="H140" s="18">
        <f t="shared" si="62"/>
        <v>35750794</v>
      </c>
      <c r="I140" s="83">
        <v>0</v>
      </c>
      <c r="J140" s="83">
        <v>0</v>
      </c>
      <c r="K140" s="75">
        <f t="shared" si="42"/>
        <v>0</v>
      </c>
      <c r="L140" s="82">
        <v>0</v>
      </c>
      <c r="M140" s="83">
        <v>0</v>
      </c>
      <c r="N140" s="90">
        <f t="shared" si="54"/>
        <v>0</v>
      </c>
      <c r="O140" s="82">
        <v>8368623</v>
      </c>
      <c r="P140" s="83">
        <v>0</v>
      </c>
      <c r="Q140" s="78">
        <f t="shared" si="61"/>
        <v>8368623</v>
      </c>
      <c r="R140" s="15">
        <v>0</v>
      </c>
      <c r="S140" s="7">
        <v>0</v>
      </c>
      <c r="T140" s="84">
        <f t="shared" si="59"/>
        <v>0</v>
      </c>
      <c r="U140" s="82">
        <v>25209977</v>
      </c>
      <c r="V140" s="83">
        <v>0</v>
      </c>
      <c r="W140" s="90">
        <f t="shared" si="67"/>
        <v>25209977</v>
      </c>
      <c r="X140" s="82">
        <v>0</v>
      </c>
      <c r="Y140" s="83">
        <v>0</v>
      </c>
      <c r="Z140" s="84">
        <f t="shared" si="63"/>
        <v>0</v>
      </c>
      <c r="AA140" s="82">
        <v>11029767</v>
      </c>
      <c r="AB140" s="83">
        <v>0</v>
      </c>
      <c r="AC140" s="78">
        <f t="shared" si="49"/>
        <v>11029767</v>
      </c>
      <c r="AD140" s="82"/>
      <c r="AE140" s="88"/>
      <c r="AF140" s="84"/>
      <c r="AG140" s="87"/>
      <c r="AH140" s="88"/>
      <c r="AI140" s="88"/>
      <c r="AJ140" s="83"/>
      <c r="AK140" s="88"/>
      <c r="AL140" s="88">
        <f t="shared" si="55"/>
        <v>0</v>
      </c>
      <c r="AM140" s="88">
        <f t="shared" si="56"/>
        <v>85133077</v>
      </c>
      <c r="AN140" s="88">
        <f t="shared" si="57"/>
        <v>4938596</v>
      </c>
      <c r="AO140" s="84">
        <f t="shared" si="58"/>
        <v>90071673</v>
      </c>
    </row>
    <row r="141" spans="1:41" s="46" customFormat="1" ht="12" customHeight="1" x14ac:dyDescent="0.2">
      <c r="A141" s="44">
        <v>830003564</v>
      </c>
      <c r="B141" s="81" t="s">
        <v>137</v>
      </c>
      <c r="C141" s="82">
        <v>0</v>
      </c>
      <c r="D141" s="83">
        <v>0</v>
      </c>
      <c r="E141" s="75">
        <f t="shared" si="53"/>
        <v>0</v>
      </c>
      <c r="F141" s="82">
        <v>2149265</v>
      </c>
      <c r="G141" s="7">
        <v>0</v>
      </c>
      <c r="H141" s="18">
        <f t="shared" si="62"/>
        <v>2149265</v>
      </c>
      <c r="I141" s="83">
        <v>0</v>
      </c>
      <c r="J141" s="83">
        <v>0</v>
      </c>
      <c r="K141" s="75">
        <f t="shared" si="42"/>
        <v>0</v>
      </c>
      <c r="L141" s="82">
        <v>0</v>
      </c>
      <c r="M141" s="83">
        <v>0</v>
      </c>
      <c r="N141" s="90">
        <f t="shared" si="54"/>
        <v>0</v>
      </c>
      <c r="O141" s="82">
        <v>0</v>
      </c>
      <c r="P141" s="83">
        <v>0</v>
      </c>
      <c r="Q141" s="78">
        <f t="shared" si="61"/>
        <v>0</v>
      </c>
      <c r="R141" s="15">
        <v>0</v>
      </c>
      <c r="S141" s="7">
        <v>0</v>
      </c>
      <c r="T141" s="84">
        <f t="shared" si="59"/>
        <v>0</v>
      </c>
      <c r="U141" s="82">
        <v>0</v>
      </c>
      <c r="V141" s="83">
        <v>0</v>
      </c>
      <c r="W141" s="90">
        <f t="shared" si="67"/>
        <v>0</v>
      </c>
      <c r="X141" s="82">
        <v>0</v>
      </c>
      <c r="Y141" s="83">
        <v>0</v>
      </c>
      <c r="Z141" s="84">
        <f t="shared" si="63"/>
        <v>0</v>
      </c>
      <c r="AA141" s="82">
        <v>0</v>
      </c>
      <c r="AB141" s="83">
        <v>0</v>
      </c>
      <c r="AC141" s="78">
        <f t="shared" si="49"/>
        <v>0</v>
      </c>
      <c r="AD141" s="82"/>
      <c r="AE141" s="88"/>
      <c r="AF141" s="84"/>
      <c r="AG141" s="87"/>
      <c r="AH141" s="88"/>
      <c r="AI141" s="88"/>
      <c r="AJ141" s="83"/>
      <c r="AK141" s="88"/>
      <c r="AL141" s="88">
        <f t="shared" si="55"/>
        <v>0</v>
      </c>
      <c r="AM141" s="88">
        <f t="shared" si="56"/>
        <v>2149265</v>
      </c>
      <c r="AN141" s="88">
        <f t="shared" si="57"/>
        <v>0</v>
      </c>
      <c r="AO141" s="84">
        <f t="shared" si="58"/>
        <v>2149265</v>
      </c>
    </row>
    <row r="142" spans="1:41" s="46" customFormat="1" ht="12" customHeight="1" x14ac:dyDescent="0.2">
      <c r="A142" s="44">
        <v>860066942</v>
      </c>
      <c r="B142" s="81" t="s">
        <v>139</v>
      </c>
      <c r="C142" s="82">
        <v>0</v>
      </c>
      <c r="D142" s="83">
        <v>0</v>
      </c>
      <c r="E142" s="75">
        <f t="shared" si="53"/>
        <v>0</v>
      </c>
      <c r="F142" s="82">
        <v>0</v>
      </c>
      <c r="G142" s="7">
        <v>0</v>
      </c>
      <c r="H142" s="18">
        <f t="shared" si="62"/>
        <v>0</v>
      </c>
      <c r="I142" s="83">
        <v>0</v>
      </c>
      <c r="J142" s="83">
        <v>0</v>
      </c>
      <c r="K142" s="75">
        <f t="shared" si="42"/>
        <v>0</v>
      </c>
      <c r="L142" s="82">
        <v>0</v>
      </c>
      <c r="M142" s="83">
        <v>0</v>
      </c>
      <c r="N142" s="90">
        <f t="shared" si="54"/>
        <v>0</v>
      </c>
      <c r="O142" s="82">
        <v>0</v>
      </c>
      <c r="P142" s="83">
        <v>0</v>
      </c>
      <c r="Q142" s="78">
        <f t="shared" si="61"/>
        <v>0</v>
      </c>
      <c r="R142" s="15">
        <v>2104519</v>
      </c>
      <c r="S142" s="7">
        <v>0</v>
      </c>
      <c r="T142" s="84">
        <f t="shared" si="59"/>
        <v>2104519</v>
      </c>
      <c r="U142" s="82">
        <v>0</v>
      </c>
      <c r="V142" s="83">
        <v>0</v>
      </c>
      <c r="W142" s="90">
        <f t="shared" si="67"/>
        <v>0</v>
      </c>
      <c r="X142" s="82">
        <v>0</v>
      </c>
      <c r="Y142" s="83">
        <v>0</v>
      </c>
      <c r="Z142" s="84">
        <f t="shared" si="63"/>
        <v>0</v>
      </c>
      <c r="AA142" s="82">
        <v>0</v>
      </c>
      <c r="AB142" s="83">
        <v>0</v>
      </c>
      <c r="AC142" s="78">
        <f t="shared" si="49"/>
        <v>0</v>
      </c>
      <c r="AD142" s="82"/>
      <c r="AE142" s="88"/>
      <c r="AF142" s="84"/>
      <c r="AG142" s="87"/>
      <c r="AH142" s="88"/>
      <c r="AI142" s="88"/>
      <c r="AJ142" s="83"/>
      <c r="AK142" s="88"/>
      <c r="AL142" s="88">
        <f t="shared" si="55"/>
        <v>0</v>
      </c>
      <c r="AM142" s="88">
        <f t="shared" si="56"/>
        <v>2104519</v>
      </c>
      <c r="AN142" s="88">
        <f t="shared" si="57"/>
        <v>0</v>
      </c>
      <c r="AO142" s="84">
        <f t="shared" si="58"/>
        <v>2104519</v>
      </c>
    </row>
    <row r="143" spans="1:41" s="46" customFormat="1" ht="12" customHeight="1" x14ac:dyDescent="0.2">
      <c r="A143" s="44">
        <v>890903790</v>
      </c>
      <c r="B143" s="81" t="s">
        <v>84</v>
      </c>
      <c r="C143" s="82">
        <v>0</v>
      </c>
      <c r="D143" s="83">
        <v>0</v>
      </c>
      <c r="E143" s="75">
        <f t="shared" si="53"/>
        <v>0</v>
      </c>
      <c r="F143" s="82">
        <v>0</v>
      </c>
      <c r="G143" s="7">
        <v>0</v>
      </c>
      <c r="H143" s="18">
        <f t="shared" si="62"/>
        <v>0</v>
      </c>
      <c r="I143" s="83">
        <v>0</v>
      </c>
      <c r="J143" s="83">
        <v>0</v>
      </c>
      <c r="K143" s="75">
        <f t="shared" ref="K143:K201" si="68">J143+I143</f>
        <v>0</v>
      </c>
      <c r="L143" s="82">
        <v>0</v>
      </c>
      <c r="M143" s="83">
        <v>0</v>
      </c>
      <c r="N143" s="90">
        <f t="shared" si="54"/>
        <v>0</v>
      </c>
      <c r="O143" s="82">
        <v>0</v>
      </c>
      <c r="P143" s="83">
        <v>0</v>
      </c>
      <c r="Q143" s="78">
        <f t="shared" si="61"/>
        <v>0</v>
      </c>
      <c r="R143" s="15">
        <v>97726244</v>
      </c>
      <c r="S143" s="7">
        <v>0</v>
      </c>
      <c r="T143" s="84">
        <f t="shared" si="59"/>
        <v>97726244</v>
      </c>
      <c r="U143" s="82">
        <v>0</v>
      </c>
      <c r="V143" s="83">
        <v>0</v>
      </c>
      <c r="W143" s="90">
        <f t="shared" si="67"/>
        <v>0</v>
      </c>
      <c r="X143" s="82">
        <v>0</v>
      </c>
      <c r="Y143" s="83">
        <v>0</v>
      </c>
      <c r="Z143" s="84">
        <f t="shared" si="63"/>
        <v>0</v>
      </c>
      <c r="AA143" s="82">
        <v>0</v>
      </c>
      <c r="AB143" s="83">
        <v>0</v>
      </c>
      <c r="AC143" s="78">
        <f t="shared" si="49"/>
        <v>0</v>
      </c>
      <c r="AD143" s="82"/>
      <c r="AE143" s="88"/>
      <c r="AF143" s="84"/>
      <c r="AG143" s="87"/>
      <c r="AH143" s="88"/>
      <c r="AI143" s="88"/>
      <c r="AJ143" s="83"/>
      <c r="AK143" s="88"/>
      <c r="AL143" s="88">
        <f t="shared" si="55"/>
        <v>0</v>
      </c>
      <c r="AM143" s="88">
        <f t="shared" si="56"/>
        <v>97726244</v>
      </c>
      <c r="AN143" s="88">
        <f t="shared" si="57"/>
        <v>0</v>
      </c>
      <c r="AO143" s="84">
        <f t="shared" si="58"/>
        <v>97726244</v>
      </c>
    </row>
    <row r="144" spans="1:41" s="46" customFormat="1" ht="12" customHeight="1" x14ac:dyDescent="0.2">
      <c r="A144" s="44">
        <v>900156264</v>
      </c>
      <c r="B144" s="81" t="s">
        <v>157</v>
      </c>
      <c r="C144" s="82">
        <v>0</v>
      </c>
      <c r="D144" s="83">
        <v>0</v>
      </c>
      <c r="E144" s="75">
        <f t="shared" si="53"/>
        <v>0</v>
      </c>
      <c r="F144" s="82">
        <v>0</v>
      </c>
      <c r="G144" s="7">
        <v>0</v>
      </c>
      <c r="H144" s="18">
        <f t="shared" si="62"/>
        <v>0</v>
      </c>
      <c r="I144" s="83">
        <v>0</v>
      </c>
      <c r="J144" s="83">
        <v>0</v>
      </c>
      <c r="K144" s="75">
        <f t="shared" si="68"/>
        <v>0</v>
      </c>
      <c r="L144" s="82">
        <v>0</v>
      </c>
      <c r="M144" s="83">
        <v>0</v>
      </c>
      <c r="N144" s="90">
        <f t="shared" si="54"/>
        <v>0</v>
      </c>
      <c r="O144" s="82">
        <v>0</v>
      </c>
      <c r="P144" s="83">
        <v>0</v>
      </c>
      <c r="Q144" s="78">
        <f t="shared" si="61"/>
        <v>0</v>
      </c>
      <c r="R144" s="15">
        <v>0</v>
      </c>
      <c r="S144" s="7">
        <v>0</v>
      </c>
      <c r="T144" s="84">
        <f t="shared" si="59"/>
        <v>0</v>
      </c>
      <c r="U144" s="82">
        <v>0</v>
      </c>
      <c r="V144" s="83">
        <v>0</v>
      </c>
      <c r="W144" s="90">
        <f t="shared" si="67"/>
        <v>0</v>
      </c>
      <c r="X144" s="82">
        <v>0</v>
      </c>
      <c r="Y144" s="83">
        <v>0</v>
      </c>
      <c r="Z144" s="84">
        <f t="shared" si="63"/>
        <v>0</v>
      </c>
      <c r="AA144" s="82">
        <v>0</v>
      </c>
      <c r="AB144" s="83">
        <v>0</v>
      </c>
      <c r="AC144" s="78">
        <f t="shared" si="49"/>
        <v>0</v>
      </c>
      <c r="AD144" s="82"/>
      <c r="AE144" s="88"/>
      <c r="AF144" s="84"/>
      <c r="AG144" s="87"/>
      <c r="AH144" s="88"/>
      <c r="AI144" s="88"/>
      <c r="AJ144" s="83"/>
      <c r="AK144" s="88"/>
      <c r="AL144" s="88">
        <f t="shared" si="55"/>
        <v>0</v>
      </c>
      <c r="AM144" s="88">
        <f t="shared" si="56"/>
        <v>0</v>
      </c>
      <c r="AN144" s="88">
        <f t="shared" si="57"/>
        <v>0</v>
      </c>
      <c r="AO144" s="84">
        <f t="shared" si="58"/>
        <v>0</v>
      </c>
    </row>
    <row r="145" spans="1:41" s="46" customFormat="1" ht="12" customHeight="1" x14ac:dyDescent="0.2">
      <c r="A145" s="44">
        <v>830023202</v>
      </c>
      <c r="B145" s="81" t="s">
        <v>104</v>
      </c>
      <c r="C145" s="82">
        <v>0</v>
      </c>
      <c r="D145" s="83">
        <v>0</v>
      </c>
      <c r="E145" s="75">
        <f t="shared" si="53"/>
        <v>0</v>
      </c>
      <c r="F145" s="82">
        <v>0</v>
      </c>
      <c r="G145" s="7">
        <v>0</v>
      </c>
      <c r="H145" s="18">
        <f t="shared" si="62"/>
        <v>0</v>
      </c>
      <c r="I145" s="83">
        <v>0</v>
      </c>
      <c r="J145" s="83">
        <v>0</v>
      </c>
      <c r="K145" s="75">
        <f t="shared" si="68"/>
        <v>0</v>
      </c>
      <c r="L145" s="82">
        <v>0</v>
      </c>
      <c r="M145" s="83">
        <v>0</v>
      </c>
      <c r="N145" s="90">
        <f t="shared" si="54"/>
        <v>0</v>
      </c>
      <c r="O145" s="82">
        <v>0</v>
      </c>
      <c r="P145" s="83">
        <v>0</v>
      </c>
      <c r="Q145" s="78">
        <f t="shared" si="61"/>
        <v>0</v>
      </c>
      <c r="R145" s="15">
        <v>0</v>
      </c>
      <c r="S145" s="7">
        <v>0</v>
      </c>
      <c r="T145" s="84">
        <f t="shared" si="59"/>
        <v>0</v>
      </c>
      <c r="U145" s="82">
        <v>0</v>
      </c>
      <c r="V145" s="83">
        <v>0</v>
      </c>
      <c r="W145" s="90">
        <f t="shared" si="67"/>
        <v>0</v>
      </c>
      <c r="X145" s="82">
        <v>0</v>
      </c>
      <c r="Y145" s="83">
        <v>0</v>
      </c>
      <c r="Z145" s="84">
        <f t="shared" si="63"/>
        <v>0</v>
      </c>
      <c r="AA145" s="82">
        <v>0</v>
      </c>
      <c r="AB145" s="83">
        <v>0</v>
      </c>
      <c r="AC145" s="78">
        <f t="shared" si="49"/>
        <v>0</v>
      </c>
      <c r="AD145" s="82"/>
      <c r="AE145" s="88"/>
      <c r="AF145" s="84"/>
      <c r="AG145" s="87"/>
      <c r="AH145" s="88"/>
      <c r="AI145" s="88"/>
      <c r="AJ145" s="83"/>
      <c r="AK145" s="88"/>
      <c r="AL145" s="88">
        <f t="shared" si="55"/>
        <v>0</v>
      </c>
      <c r="AM145" s="88">
        <f t="shared" si="56"/>
        <v>0</v>
      </c>
      <c r="AN145" s="88">
        <f t="shared" si="57"/>
        <v>0</v>
      </c>
      <c r="AO145" s="84">
        <f t="shared" si="58"/>
        <v>0</v>
      </c>
    </row>
    <row r="146" spans="1:41" s="46" customFormat="1" ht="12" customHeight="1" x14ac:dyDescent="0.2">
      <c r="A146" s="44">
        <v>800053550</v>
      </c>
      <c r="B146" s="81" t="s">
        <v>259</v>
      </c>
      <c r="C146" s="82">
        <v>0</v>
      </c>
      <c r="D146" s="83">
        <v>1402000</v>
      </c>
      <c r="E146" s="75">
        <f t="shared" si="53"/>
        <v>1402000</v>
      </c>
      <c r="F146" s="82">
        <v>0</v>
      </c>
      <c r="G146" s="7">
        <v>0</v>
      </c>
      <c r="H146" s="18">
        <f t="shared" si="62"/>
        <v>0</v>
      </c>
      <c r="I146" s="83">
        <v>878300</v>
      </c>
      <c r="J146" s="83">
        <v>0</v>
      </c>
      <c r="K146" s="75">
        <f t="shared" si="68"/>
        <v>878300</v>
      </c>
      <c r="L146" s="82">
        <v>0</v>
      </c>
      <c r="M146" s="83">
        <v>0</v>
      </c>
      <c r="N146" s="90">
        <f t="shared" si="54"/>
        <v>0</v>
      </c>
      <c r="O146" s="82">
        <v>0</v>
      </c>
      <c r="P146" s="83">
        <v>0</v>
      </c>
      <c r="Q146" s="78">
        <f t="shared" si="61"/>
        <v>0</v>
      </c>
      <c r="R146" s="15">
        <v>0</v>
      </c>
      <c r="S146" s="7">
        <v>0</v>
      </c>
      <c r="T146" s="84">
        <f t="shared" si="59"/>
        <v>0</v>
      </c>
      <c r="U146" s="82">
        <v>878300</v>
      </c>
      <c r="V146" s="83">
        <v>0</v>
      </c>
      <c r="W146" s="90">
        <f t="shared" si="67"/>
        <v>878300</v>
      </c>
      <c r="X146" s="82">
        <v>1083300</v>
      </c>
      <c r="Y146" s="83">
        <v>0</v>
      </c>
      <c r="Z146" s="84">
        <f t="shared" si="63"/>
        <v>1083300</v>
      </c>
      <c r="AA146" s="82">
        <v>361100</v>
      </c>
      <c r="AB146" s="83">
        <v>0</v>
      </c>
      <c r="AC146" s="78">
        <f t="shared" si="49"/>
        <v>361100</v>
      </c>
      <c r="AD146" s="82"/>
      <c r="AE146" s="88"/>
      <c r="AF146" s="84"/>
      <c r="AG146" s="87"/>
      <c r="AH146" s="88"/>
      <c r="AI146" s="88"/>
      <c r="AJ146" s="83"/>
      <c r="AK146" s="88"/>
      <c r="AL146" s="88">
        <f t="shared" si="55"/>
        <v>0</v>
      </c>
      <c r="AM146" s="88">
        <f t="shared" si="56"/>
        <v>3201000</v>
      </c>
      <c r="AN146" s="88">
        <f t="shared" si="57"/>
        <v>1402000</v>
      </c>
      <c r="AO146" s="84">
        <f t="shared" si="58"/>
        <v>4603000</v>
      </c>
    </row>
    <row r="147" spans="1:41" s="46" customFormat="1" ht="12" customHeight="1" x14ac:dyDescent="0.2">
      <c r="A147" s="44">
        <v>901127521</v>
      </c>
      <c r="B147" s="81" t="s">
        <v>91</v>
      </c>
      <c r="C147" s="82">
        <v>0</v>
      </c>
      <c r="D147" s="83">
        <v>0</v>
      </c>
      <c r="E147" s="75">
        <f t="shared" si="53"/>
        <v>0</v>
      </c>
      <c r="F147" s="82">
        <v>0</v>
      </c>
      <c r="G147" s="7">
        <v>0</v>
      </c>
      <c r="H147" s="18">
        <f t="shared" si="62"/>
        <v>0</v>
      </c>
      <c r="I147" s="83">
        <v>0</v>
      </c>
      <c r="J147" s="83">
        <v>139200</v>
      </c>
      <c r="K147" s="75">
        <f t="shared" si="68"/>
        <v>139200</v>
      </c>
      <c r="L147" s="82">
        <v>0</v>
      </c>
      <c r="M147" s="83">
        <v>0</v>
      </c>
      <c r="N147" s="90">
        <f t="shared" si="54"/>
        <v>0</v>
      </c>
      <c r="O147" s="82">
        <v>0</v>
      </c>
      <c r="P147" s="83">
        <v>0</v>
      </c>
      <c r="Q147" s="78">
        <f t="shared" si="61"/>
        <v>0</v>
      </c>
      <c r="R147" s="15">
        <v>0</v>
      </c>
      <c r="S147" s="7">
        <v>0</v>
      </c>
      <c r="T147" s="84">
        <f t="shared" si="59"/>
        <v>0</v>
      </c>
      <c r="U147" s="82">
        <v>0</v>
      </c>
      <c r="V147" s="83">
        <v>0</v>
      </c>
      <c r="W147" s="90">
        <f t="shared" si="67"/>
        <v>0</v>
      </c>
      <c r="X147" s="82">
        <v>0</v>
      </c>
      <c r="Y147" s="83">
        <v>0</v>
      </c>
      <c r="Z147" s="84">
        <f t="shared" si="63"/>
        <v>0</v>
      </c>
      <c r="AA147" s="82">
        <v>0</v>
      </c>
      <c r="AB147" s="83">
        <v>0</v>
      </c>
      <c r="AC147" s="78">
        <f t="shared" ref="AC147:AC201" si="69">SUM(AA147:AB147)</f>
        <v>0</v>
      </c>
      <c r="AD147" s="82"/>
      <c r="AE147" s="88"/>
      <c r="AF147" s="84"/>
      <c r="AG147" s="87"/>
      <c r="AH147" s="88"/>
      <c r="AI147" s="88"/>
      <c r="AJ147" s="83"/>
      <c r="AK147" s="88"/>
      <c r="AL147" s="88">
        <f t="shared" si="55"/>
        <v>0</v>
      </c>
      <c r="AM147" s="88">
        <f t="shared" si="56"/>
        <v>0</v>
      </c>
      <c r="AN147" s="88">
        <f t="shared" si="57"/>
        <v>139200</v>
      </c>
      <c r="AO147" s="84">
        <f t="shared" si="58"/>
        <v>139200</v>
      </c>
    </row>
    <row r="148" spans="1:41" s="46" customFormat="1" ht="12" customHeight="1" x14ac:dyDescent="0.2">
      <c r="A148" s="44">
        <v>901127065</v>
      </c>
      <c r="B148" s="81" t="s">
        <v>273</v>
      </c>
      <c r="C148" s="82">
        <v>0</v>
      </c>
      <c r="D148" s="83">
        <v>0</v>
      </c>
      <c r="E148" s="75">
        <f t="shared" si="53"/>
        <v>0</v>
      </c>
      <c r="F148" s="82">
        <v>0</v>
      </c>
      <c r="G148" s="7">
        <v>0</v>
      </c>
      <c r="H148" s="18">
        <f t="shared" si="62"/>
        <v>0</v>
      </c>
      <c r="I148" s="83">
        <v>0</v>
      </c>
      <c r="J148" s="83">
        <v>0</v>
      </c>
      <c r="K148" s="75">
        <f t="shared" si="68"/>
        <v>0</v>
      </c>
      <c r="L148" s="82">
        <v>0</v>
      </c>
      <c r="M148" s="83">
        <v>0</v>
      </c>
      <c r="N148" s="90">
        <f t="shared" si="54"/>
        <v>0</v>
      </c>
      <c r="O148" s="82">
        <v>0</v>
      </c>
      <c r="P148" s="83">
        <v>0</v>
      </c>
      <c r="Q148" s="78">
        <f t="shared" si="61"/>
        <v>0</v>
      </c>
      <c r="R148" s="15">
        <v>0</v>
      </c>
      <c r="S148" s="7">
        <v>0</v>
      </c>
      <c r="T148" s="84">
        <f t="shared" si="59"/>
        <v>0</v>
      </c>
      <c r="U148" s="82">
        <v>0</v>
      </c>
      <c r="V148" s="83">
        <v>0</v>
      </c>
      <c r="W148" s="90">
        <f t="shared" si="67"/>
        <v>0</v>
      </c>
      <c r="X148" s="82">
        <v>0</v>
      </c>
      <c r="Y148" s="83">
        <v>70387396</v>
      </c>
      <c r="Z148" s="84">
        <f t="shared" si="63"/>
        <v>70387396</v>
      </c>
      <c r="AA148" s="82">
        <v>0</v>
      </c>
      <c r="AB148" s="83">
        <v>0</v>
      </c>
      <c r="AC148" s="78">
        <f t="shared" si="69"/>
        <v>0</v>
      </c>
      <c r="AD148" s="82"/>
      <c r="AE148" s="88"/>
      <c r="AF148" s="84"/>
      <c r="AG148" s="87"/>
      <c r="AH148" s="88"/>
      <c r="AI148" s="88"/>
      <c r="AJ148" s="83"/>
      <c r="AK148" s="88"/>
      <c r="AL148" s="88">
        <f t="shared" si="55"/>
        <v>0</v>
      </c>
      <c r="AM148" s="88">
        <f t="shared" si="56"/>
        <v>0</v>
      </c>
      <c r="AN148" s="88">
        <f t="shared" si="57"/>
        <v>70387396</v>
      </c>
      <c r="AO148" s="84">
        <f t="shared" si="58"/>
        <v>70387396</v>
      </c>
    </row>
    <row r="149" spans="1:41" s="46" customFormat="1" ht="12" customHeight="1" x14ac:dyDescent="0.2">
      <c r="A149" s="44">
        <v>800162035</v>
      </c>
      <c r="B149" s="81" t="s">
        <v>239</v>
      </c>
      <c r="C149" s="82">
        <v>0</v>
      </c>
      <c r="D149" s="83">
        <v>0</v>
      </c>
      <c r="E149" s="75">
        <f t="shared" si="53"/>
        <v>0</v>
      </c>
      <c r="F149" s="82">
        <v>0</v>
      </c>
      <c r="G149" s="7">
        <v>0</v>
      </c>
      <c r="H149" s="18">
        <f t="shared" si="62"/>
        <v>0</v>
      </c>
      <c r="I149" s="83">
        <v>0</v>
      </c>
      <c r="J149" s="83">
        <v>0</v>
      </c>
      <c r="K149" s="75">
        <f t="shared" si="68"/>
        <v>0</v>
      </c>
      <c r="L149" s="82">
        <v>0</v>
      </c>
      <c r="M149" s="83">
        <v>0</v>
      </c>
      <c r="N149" s="90">
        <f t="shared" si="54"/>
        <v>0</v>
      </c>
      <c r="O149" s="82">
        <v>0</v>
      </c>
      <c r="P149" s="83">
        <v>0</v>
      </c>
      <c r="Q149" s="78">
        <f t="shared" si="61"/>
        <v>0</v>
      </c>
      <c r="R149" s="15">
        <v>0</v>
      </c>
      <c r="S149" s="7">
        <v>0</v>
      </c>
      <c r="T149" s="84">
        <f t="shared" si="59"/>
        <v>0</v>
      </c>
      <c r="U149" s="82">
        <v>0</v>
      </c>
      <c r="V149" s="83">
        <v>0</v>
      </c>
      <c r="W149" s="90">
        <f t="shared" si="67"/>
        <v>0</v>
      </c>
      <c r="X149" s="82">
        <v>0</v>
      </c>
      <c r="Y149" s="83">
        <v>0</v>
      </c>
      <c r="Z149" s="84">
        <f t="shared" si="63"/>
        <v>0</v>
      </c>
      <c r="AA149" s="82">
        <v>0</v>
      </c>
      <c r="AB149" s="83">
        <v>0</v>
      </c>
      <c r="AC149" s="78">
        <f t="shared" si="69"/>
        <v>0</v>
      </c>
      <c r="AD149" s="82"/>
      <c r="AE149" s="88"/>
      <c r="AF149" s="84"/>
      <c r="AG149" s="87"/>
      <c r="AH149" s="88"/>
      <c r="AI149" s="88"/>
      <c r="AJ149" s="83"/>
      <c r="AK149" s="88"/>
      <c r="AL149" s="88">
        <f t="shared" si="55"/>
        <v>0</v>
      </c>
      <c r="AM149" s="88">
        <f t="shared" si="56"/>
        <v>0</v>
      </c>
      <c r="AN149" s="88">
        <f t="shared" si="57"/>
        <v>0</v>
      </c>
      <c r="AO149" s="84">
        <f t="shared" si="58"/>
        <v>0</v>
      </c>
    </row>
    <row r="150" spans="1:41" s="46" customFormat="1" ht="12" customHeight="1" x14ac:dyDescent="0.2">
      <c r="A150" s="44">
        <v>860035992</v>
      </c>
      <c r="B150" s="81" t="s">
        <v>206</v>
      </c>
      <c r="C150" s="82">
        <v>0</v>
      </c>
      <c r="D150" s="83">
        <v>0</v>
      </c>
      <c r="E150" s="75">
        <f t="shared" si="53"/>
        <v>0</v>
      </c>
      <c r="F150" s="82">
        <v>0</v>
      </c>
      <c r="G150" s="7">
        <v>0</v>
      </c>
      <c r="H150" s="18">
        <f t="shared" si="62"/>
        <v>0</v>
      </c>
      <c r="I150" s="83">
        <v>0</v>
      </c>
      <c r="J150" s="83">
        <v>0</v>
      </c>
      <c r="K150" s="75">
        <f t="shared" si="68"/>
        <v>0</v>
      </c>
      <c r="L150" s="82">
        <v>0</v>
      </c>
      <c r="M150" s="83">
        <v>0</v>
      </c>
      <c r="N150" s="90">
        <f t="shared" si="54"/>
        <v>0</v>
      </c>
      <c r="O150" s="82">
        <v>0</v>
      </c>
      <c r="P150" s="83">
        <v>0</v>
      </c>
      <c r="Q150" s="78">
        <f t="shared" si="61"/>
        <v>0</v>
      </c>
      <c r="R150" s="15">
        <v>5190900</v>
      </c>
      <c r="S150" s="7">
        <v>0</v>
      </c>
      <c r="T150" s="84">
        <f t="shared" si="59"/>
        <v>5190900</v>
      </c>
      <c r="U150" s="82">
        <v>0</v>
      </c>
      <c r="V150" s="83">
        <v>0</v>
      </c>
      <c r="W150" s="90">
        <f t="shared" si="67"/>
        <v>0</v>
      </c>
      <c r="X150" s="82">
        <v>6842700</v>
      </c>
      <c r="Y150" s="83">
        <v>0</v>
      </c>
      <c r="Z150" s="84">
        <f t="shared" si="63"/>
        <v>6842700</v>
      </c>
      <c r="AA150" s="82">
        <v>0</v>
      </c>
      <c r="AB150" s="83">
        <v>0</v>
      </c>
      <c r="AC150" s="78">
        <f t="shared" si="69"/>
        <v>0</v>
      </c>
      <c r="AD150" s="82"/>
      <c r="AE150" s="88"/>
      <c r="AF150" s="84"/>
      <c r="AG150" s="87"/>
      <c r="AH150" s="88"/>
      <c r="AI150" s="88"/>
      <c r="AJ150" s="83"/>
      <c r="AK150" s="88"/>
      <c r="AL150" s="88">
        <f t="shared" si="55"/>
        <v>0</v>
      </c>
      <c r="AM150" s="88">
        <f t="shared" si="56"/>
        <v>12033600</v>
      </c>
      <c r="AN150" s="88">
        <f t="shared" si="57"/>
        <v>0</v>
      </c>
      <c r="AO150" s="84">
        <f t="shared" si="58"/>
        <v>12033600</v>
      </c>
    </row>
    <row r="151" spans="1:41" s="46" customFormat="1" ht="12" customHeight="1" x14ac:dyDescent="0.2">
      <c r="A151" s="44">
        <v>813005431</v>
      </c>
      <c r="B151" s="81" t="s">
        <v>207</v>
      </c>
      <c r="C151" s="82">
        <v>0</v>
      </c>
      <c r="D151" s="83">
        <v>0</v>
      </c>
      <c r="E151" s="75">
        <f t="shared" si="53"/>
        <v>0</v>
      </c>
      <c r="F151" s="82">
        <v>0</v>
      </c>
      <c r="G151" s="7">
        <v>0</v>
      </c>
      <c r="H151" s="18">
        <f t="shared" si="62"/>
        <v>0</v>
      </c>
      <c r="I151" s="83">
        <v>0</v>
      </c>
      <c r="J151" s="83">
        <v>0</v>
      </c>
      <c r="K151" s="75">
        <f t="shared" si="68"/>
        <v>0</v>
      </c>
      <c r="L151" s="82">
        <v>0</v>
      </c>
      <c r="M151" s="83">
        <v>0</v>
      </c>
      <c r="N151" s="90">
        <f t="shared" si="54"/>
        <v>0</v>
      </c>
      <c r="O151" s="82">
        <v>0</v>
      </c>
      <c r="P151" s="83">
        <v>0</v>
      </c>
      <c r="Q151" s="78">
        <f t="shared" si="61"/>
        <v>0</v>
      </c>
      <c r="R151" s="15">
        <v>0</v>
      </c>
      <c r="S151" s="7">
        <v>0</v>
      </c>
      <c r="T151" s="84">
        <f t="shared" si="59"/>
        <v>0</v>
      </c>
      <c r="U151" s="82">
        <v>0</v>
      </c>
      <c r="V151" s="83">
        <v>0</v>
      </c>
      <c r="W151" s="90">
        <f t="shared" si="67"/>
        <v>0</v>
      </c>
      <c r="X151" s="82">
        <v>0</v>
      </c>
      <c r="Y151" s="83">
        <v>0</v>
      </c>
      <c r="Z151" s="84">
        <f t="shared" si="63"/>
        <v>0</v>
      </c>
      <c r="AA151" s="82">
        <v>0</v>
      </c>
      <c r="AB151" s="83">
        <v>0</v>
      </c>
      <c r="AC151" s="78">
        <f t="shared" si="69"/>
        <v>0</v>
      </c>
      <c r="AD151" s="82"/>
      <c r="AE151" s="88"/>
      <c r="AF151" s="84"/>
      <c r="AG151" s="87"/>
      <c r="AH151" s="88"/>
      <c r="AI151" s="88"/>
      <c r="AJ151" s="83"/>
      <c r="AK151" s="88"/>
      <c r="AL151" s="88">
        <f t="shared" si="55"/>
        <v>0</v>
      </c>
      <c r="AM151" s="88">
        <f t="shared" si="56"/>
        <v>0</v>
      </c>
      <c r="AN151" s="88">
        <f t="shared" si="57"/>
        <v>0</v>
      </c>
      <c r="AO151" s="84">
        <f t="shared" si="58"/>
        <v>0</v>
      </c>
    </row>
    <row r="152" spans="1:41" s="46" customFormat="1" ht="12" customHeight="1" x14ac:dyDescent="0.2">
      <c r="A152" s="44">
        <v>901153500</v>
      </c>
      <c r="B152" s="81" t="s">
        <v>90</v>
      </c>
      <c r="C152" s="82">
        <v>0</v>
      </c>
      <c r="D152" s="83">
        <v>0</v>
      </c>
      <c r="E152" s="75">
        <f t="shared" si="53"/>
        <v>0</v>
      </c>
      <c r="F152" s="82">
        <v>0</v>
      </c>
      <c r="G152" s="7">
        <v>0</v>
      </c>
      <c r="H152" s="18">
        <f t="shared" si="62"/>
        <v>0</v>
      </c>
      <c r="I152" s="83">
        <v>0</v>
      </c>
      <c r="J152" s="83">
        <v>0</v>
      </c>
      <c r="K152" s="75">
        <f t="shared" si="68"/>
        <v>0</v>
      </c>
      <c r="L152" s="82">
        <v>0</v>
      </c>
      <c r="M152" s="83">
        <v>0</v>
      </c>
      <c r="N152" s="90">
        <f t="shared" si="54"/>
        <v>0</v>
      </c>
      <c r="O152" s="82">
        <v>0</v>
      </c>
      <c r="P152" s="83">
        <v>0</v>
      </c>
      <c r="Q152" s="78">
        <f t="shared" si="61"/>
        <v>0</v>
      </c>
      <c r="R152" s="15">
        <v>0</v>
      </c>
      <c r="S152" s="7">
        <v>0</v>
      </c>
      <c r="T152" s="84">
        <f t="shared" si="59"/>
        <v>0</v>
      </c>
      <c r="U152" s="82">
        <v>0</v>
      </c>
      <c r="V152" s="83">
        <v>0</v>
      </c>
      <c r="W152" s="90">
        <f t="shared" si="67"/>
        <v>0</v>
      </c>
      <c r="X152" s="82">
        <v>0</v>
      </c>
      <c r="Y152" s="83">
        <v>0</v>
      </c>
      <c r="Z152" s="84">
        <f t="shared" si="63"/>
        <v>0</v>
      </c>
      <c r="AA152" s="82">
        <v>0</v>
      </c>
      <c r="AB152" s="83">
        <v>0</v>
      </c>
      <c r="AC152" s="78">
        <f t="shared" si="69"/>
        <v>0</v>
      </c>
      <c r="AD152" s="82"/>
      <c r="AE152" s="88"/>
      <c r="AF152" s="84"/>
      <c r="AG152" s="87"/>
      <c r="AH152" s="88"/>
      <c r="AI152" s="88"/>
      <c r="AJ152" s="83"/>
      <c r="AK152" s="88"/>
      <c r="AL152" s="88">
        <f t="shared" si="55"/>
        <v>0</v>
      </c>
      <c r="AM152" s="88">
        <f t="shared" si="56"/>
        <v>0</v>
      </c>
      <c r="AN152" s="88">
        <f t="shared" si="57"/>
        <v>0</v>
      </c>
      <c r="AO152" s="84">
        <f t="shared" si="58"/>
        <v>0</v>
      </c>
    </row>
    <row r="153" spans="1:41" s="46" customFormat="1" ht="12" customHeight="1" x14ac:dyDescent="0.2">
      <c r="A153" s="44">
        <v>900033371</v>
      </c>
      <c r="B153" s="81" t="s">
        <v>87</v>
      </c>
      <c r="C153" s="82">
        <v>0</v>
      </c>
      <c r="D153" s="83">
        <v>0</v>
      </c>
      <c r="E153" s="75">
        <f t="shared" si="53"/>
        <v>0</v>
      </c>
      <c r="F153" s="82">
        <v>0</v>
      </c>
      <c r="G153" s="7">
        <v>0</v>
      </c>
      <c r="H153" s="18">
        <f t="shared" si="62"/>
        <v>0</v>
      </c>
      <c r="I153" s="83">
        <v>0</v>
      </c>
      <c r="J153" s="83">
        <v>0</v>
      </c>
      <c r="K153" s="75">
        <f t="shared" si="68"/>
        <v>0</v>
      </c>
      <c r="L153" s="82">
        <v>0</v>
      </c>
      <c r="M153" s="83">
        <v>0</v>
      </c>
      <c r="N153" s="90">
        <f t="shared" si="54"/>
        <v>0</v>
      </c>
      <c r="O153" s="82">
        <v>0</v>
      </c>
      <c r="P153" s="83">
        <v>0</v>
      </c>
      <c r="Q153" s="78">
        <f t="shared" si="61"/>
        <v>0</v>
      </c>
      <c r="R153" s="15">
        <v>0</v>
      </c>
      <c r="S153" s="7">
        <v>0</v>
      </c>
      <c r="T153" s="84">
        <f t="shared" si="59"/>
        <v>0</v>
      </c>
      <c r="U153" s="82">
        <v>0</v>
      </c>
      <c r="V153" s="83">
        <v>0</v>
      </c>
      <c r="W153" s="90">
        <f t="shared" si="67"/>
        <v>0</v>
      </c>
      <c r="X153" s="82">
        <v>0</v>
      </c>
      <c r="Y153" s="83">
        <v>0</v>
      </c>
      <c r="Z153" s="84">
        <f t="shared" si="63"/>
        <v>0</v>
      </c>
      <c r="AA153" s="82">
        <v>0</v>
      </c>
      <c r="AB153" s="83">
        <v>0</v>
      </c>
      <c r="AC153" s="78">
        <f t="shared" si="69"/>
        <v>0</v>
      </c>
      <c r="AD153" s="82"/>
      <c r="AE153" s="88"/>
      <c r="AF153" s="84"/>
      <c r="AG153" s="87"/>
      <c r="AH153" s="88"/>
      <c r="AI153" s="88"/>
      <c r="AJ153" s="83"/>
      <c r="AK153" s="88"/>
      <c r="AL153" s="88">
        <f t="shared" si="55"/>
        <v>0</v>
      </c>
      <c r="AM153" s="88">
        <f t="shared" si="56"/>
        <v>0</v>
      </c>
      <c r="AN153" s="88">
        <f t="shared" si="57"/>
        <v>0</v>
      </c>
      <c r="AO153" s="84">
        <f t="shared" si="58"/>
        <v>0</v>
      </c>
    </row>
    <row r="154" spans="1:41" s="46" customFormat="1" ht="12" customHeight="1" x14ac:dyDescent="0.2">
      <c r="A154" s="44">
        <v>800105552</v>
      </c>
      <c r="B154" s="81" t="s">
        <v>208</v>
      </c>
      <c r="C154" s="82">
        <v>0</v>
      </c>
      <c r="D154" s="83">
        <v>0</v>
      </c>
      <c r="E154" s="75">
        <f t="shared" si="53"/>
        <v>0</v>
      </c>
      <c r="F154" s="82">
        <v>0</v>
      </c>
      <c r="G154" s="7">
        <v>0</v>
      </c>
      <c r="H154" s="18">
        <f t="shared" si="62"/>
        <v>0</v>
      </c>
      <c r="I154" s="83">
        <v>0</v>
      </c>
      <c r="J154" s="83">
        <v>0</v>
      </c>
      <c r="K154" s="75">
        <f t="shared" si="68"/>
        <v>0</v>
      </c>
      <c r="L154" s="82">
        <v>0</v>
      </c>
      <c r="M154" s="83">
        <v>0</v>
      </c>
      <c r="N154" s="90">
        <f t="shared" si="54"/>
        <v>0</v>
      </c>
      <c r="O154" s="82">
        <v>0</v>
      </c>
      <c r="P154" s="83">
        <v>0</v>
      </c>
      <c r="Q154" s="78">
        <f t="shared" si="61"/>
        <v>0</v>
      </c>
      <c r="R154" s="15">
        <v>0</v>
      </c>
      <c r="S154" s="7">
        <v>0</v>
      </c>
      <c r="T154" s="84">
        <f t="shared" si="59"/>
        <v>0</v>
      </c>
      <c r="U154" s="82">
        <v>0</v>
      </c>
      <c r="V154" s="83">
        <v>0</v>
      </c>
      <c r="W154" s="90">
        <f t="shared" si="67"/>
        <v>0</v>
      </c>
      <c r="X154" s="82">
        <v>0</v>
      </c>
      <c r="Y154" s="83">
        <v>0</v>
      </c>
      <c r="Z154" s="84">
        <f t="shared" si="63"/>
        <v>0</v>
      </c>
      <c r="AA154" s="82">
        <v>0</v>
      </c>
      <c r="AB154" s="83">
        <v>0</v>
      </c>
      <c r="AC154" s="78">
        <f t="shared" si="69"/>
        <v>0</v>
      </c>
      <c r="AD154" s="82"/>
      <c r="AE154" s="88"/>
      <c r="AF154" s="84"/>
      <c r="AG154" s="87"/>
      <c r="AH154" s="88"/>
      <c r="AI154" s="88"/>
      <c r="AJ154" s="83"/>
      <c r="AK154" s="88"/>
      <c r="AL154" s="88">
        <f t="shared" si="55"/>
        <v>0</v>
      </c>
      <c r="AM154" s="88">
        <f t="shared" si="56"/>
        <v>0</v>
      </c>
      <c r="AN154" s="88">
        <f t="shared" si="57"/>
        <v>0</v>
      </c>
      <c r="AO154" s="84">
        <f t="shared" si="58"/>
        <v>0</v>
      </c>
    </row>
    <row r="155" spans="1:41" s="46" customFormat="1" ht="12" customHeight="1" x14ac:dyDescent="0.2">
      <c r="A155" s="44">
        <v>830063506</v>
      </c>
      <c r="B155" s="81" t="s">
        <v>68</v>
      </c>
      <c r="C155" s="82">
        <v>0</v>
      </c>
      <c r="D155" s="83">
        <v>0</v>
      </c>
      <c r="E155" s="75">
        <f t="shared" si="53"/>
        <v>0</v>
      </c>
      <c r="F155" s="82">
        <v>0</v>
      </c>
      <c r="G155" s="7">
        <v>0</v>
      </c>
      <c r="H155" s="18">
        <f t="shared" si="62"/>
        <v>0</v>
      </c>
      <c r="I155" s="83">
        <v>0</v>
      </c>
      <c r="J155" s="83">
        <v>0</v>
      </c>
      <c r="K155" s="75">
        <f t="shared" si="68"/>
        <v>0</v>
      </c>
      <c r="L155" s="82">
        <v>0</v>
      </c>
      <c r="M155" s="83">
        <v>0</v>
      </c>
      <c r="N155" s="90">
        <f t="shared" si="54"/>
        <v>0</v>
      </c>
      <c r="O155" s="82">
        <v>0</v>
      </c>
      <c r="P155" s="83">
        <v>0</v>
      </c>
      <c r="Q155" s="78">
        <f t="shared" si="61"/>
        <v>0</v>
      </c>
      <c r="R155" s="15">
        <v>0</v>
      </c>
      <c r="S155" s="7">
        <v>0</v>
      </c>
      <c r="T155" s="84">
        <f t="shared" si="59"/>
        <v>0</v>
      </c>
      <c r="U155" s="82">
        <v>0</v>
      </c>
      <c r="V155" s="83">
        <v>0</v>
      </c>
      <c r="W155" s="90">
        <f t="shared" si="67"/>
        <v>0</v>
      </c>
      <c r="X155" s="82">
        <v>0</v>
      </c>
      <c r="Y155" s="83">
        <v>0</v>
      </c>
      <c r="Z155" s="84">
        <f t="shared" si="63"/>
        <v>0</v>
      </c>
      <c r="AA155" s="82">
        <v>0</v>
      </c>
      <c r="AB155" s="83">
        <v>0</v>
      </c>
      <c r="AC155" s="78">
        <f t="shared" si="69"/>
        <v>0</v>
      </c>
      <c r="AD155" s="82"/>
      <c r="AE155" s="88"/>
      <c r="AF155" s="84"/>
      <c r="AG155" s="87"/>
      <c r="AH155" s="88"/>
      <c r="AI155" s="88"/>
      <c r="AJ155" s="83"/>
      <c r="AK155" s="88"/>
      <c r="AL155" s="88">
        <f t="shared" si="55"/>
        <v>0</v>
      </c>
      <c r="AM155" s="88">
        <f t="shared" si="56"/>
        <v>0</v>
      </c>
      <c r="AN155" s="88">
        <f t="shared" si="57"/>
        <v>0</v>
      </c>
      <c r="AO155" s="84">
        <f t="shared" si="58"/>
        <v>0</v>
      </c>
    </row>
    <row r="156" spans="1:41" s="46" customFormat="1" ht="12" customHeight="1" x14ac:dyDescent="0.2">
      <c r="A156" s="44">
        <v>899999068</v>
      </c>
      <c r="B156" s="81" t="s">
        <v>209</v>
      </c>
      <c r="C156" s="82">
        <v>0</v>
      </c>
      <c r="D156" s="83">
        <v>0</v>
      </c>
      <c r="E156" s="75">
        <f t="shared" si="53"/>
        <v>0</v>
      </c>
      <c r="F156" s="82">
        <v>0</v>
      </c>
      <c r="G156" s="7">
        <v>0</v>
      </c>
      <c r="H156" s="18">
        <f t="shared" si="62"/>
        <v>0</v>
      </c>
      <c r="I156" s="83">
        <v>0</v>
      </c>
      <c r="J156" s="83">
        <v>1065200</v>
      </c>
      <c r="K156" s="75">
        <f t="shared" si="68"/>
        <v>1065200</v>
      </c>
      <c r="L156" s="82">
        <v>0</v>
      </c>
      <c r="M156" s="83">
        <v>0</v>
      </c>
      <c r="N156" s="90">
        <f t="shared" ref="N156:N200" si="70">L156+M156</f>
        <v>0</v>
      </c>
      <c r="O156" s="82">
        <v>0</v>
      </c>
      <c r="P156" s="83">
        <v>0</v>
      </c>
      <c r="Q156" s="78">
        <f t="shared" si="61"/>
        <v>0</v>
      </c>
      <c r="R156" s="15">
        <v>0</v>
      </c>
      <c r="S156" s="7">
        <v>0</v>
      </c>
      <c r="T156" s="84">
        <f t="shared" si="59"/>
        <v>0</v>
      </c>
      <c r="U156" s="82">
        <v>3156422</v>
      </c>
      <c r="V156" s="83">
        <v>0</v>
      </c>
      <c r="W156" s="90">
        <f t="shared" si="67"/>
        <v>3156422</v>
      </c>
      <c r="X156" s="82">
        <v>0</v>
      </c>
      <c r="Y156" s="83">
        <v>0</v>
      </c>
      <c r="Z156" s="84">
        <f t="shared" si="63"/>
        <v>0</v>
      </c>
      <c r="AA156" s="82">
        <v>0</v>
      </c>
      <c r="AB156" s="83">
        <v>0</v>
      </c>
      <c r="AC156" s="78">
        <f t="shared" si="69"/>
        <v>0</v>
      </c>
      <c r="AD156" s="82"/>
      <c r="AE156" s="88"/>
      <c r="AF156" s="84"/>
      <c r="AG156" s="87"/>
      <c r="AH156" s="88"/>
      <c r="AI156" s="88"/>
      <c r="AJ156" s="83"/>
      <c r="AK156" s="88"/>
      <c r="AL156" s="88">
        <f t="shared" si="55"/>
        <v>0</v>
      </c>
      <c r="AM156" s="88">
        <f t="shared" ref="AM156:AM201" si="71">C156+F156+I156+L156+O156+R156+U156+X156+AA156+AD156+AG156+AJ156</f>
        <v>3156422</v>
      </c>
      <c r="AN156" s="88">
        <f t="shared" ref="AN156:AN201" si="72">D156+G156+J156+M156+P156+S156+V156+Y156+AB156+AE156+AH156+AK156</f>
        <v>1065200</v>
      </c>
      <c r="AO156" s="84">
        <f t="shared" ref="AO156:AO201" si="73">AM156+AN156</f>
        <v>4221622</v>
      </c>
    </row>
    <row r="157" spans="1:41" s="46" customFormat="1" ht="12" customHeight="1" x14ac:dyDescent="0.2">
      <c r="A157" s="44">
        <v>860052155</v>
      </c>
      <c r="B157" s="81" t="s">
        <v>88</v>
      </c>
      <c r="C157" s="82">
        <v>0</v>
      </c>
      <c r="D157" s="83">
        <v>0</v>
      </c>
      <c r="E157" s="75">
        <f t="shared" ref="E157:E201" si="74">C157+D157</f>
        <v>0</v>
      </c>
      <c r="F157" s="82">
        <v>0</v>
      </c>
      <c r="G157" s="7">
        <v>0</v>
      </c>
      <c r="H157" s="18">
        <f t="shared" si="62"/>
        <v>0</v>
      </c>
      <c r="I157" s="83">
        <v>0</v>
      </c>
      <c r="J157" s="83">
        <v>0</v>
      </c>
      <c r="K157" s="75">
        <f t="shared" si="68"/>
        <v>0</v>
      </c>
      <c r="L157" s="82">
        <v>0</v>
      </c>
      <c r="M157" s="83">
        <v>0</v>
      </c>
      <c r="N157" s="90">
        <f t="shared" si="70"/>
        <v>0</v>
      </c>
      <c r="O157" s="82">
        <v>0</v>
      </c>
      <c r="P157" s="83">
        <v>0</v>
      </c>
      <c r="Q157" s="78">
        <f t="shared" si="61"/>
        <v>0</v>
      </c>
      <c r="R157" s="15">
        <v>0</v>
      </c>
      <c r="S157" s="7">
        <v>0</v>
      </c>
      <c r="T157" s="84">
        <f t="shared" ref="T157:T201" si="75">S157+R157</f>
        <v>0</v>
      </c>
      <c r="U157" s="82">
        <v>0</v>
      </c>
      <c r="V157" s="83">
        <v>0</v>
      </c>
      <c r="W157" s="90">
        <f t="shared" si="67"/>
        <v>0</v>
      </c>
      <c r="X157" s="82">
        <v>0</v>
      </c>
      <c r="Y157" s="83">
        <v>0</v>
      </c>
      <c r="Z157" s="84">
        <f t="shared" si="63"/>
        <v>0</v>
      </c>
      <c r="AA157" s="82">
        <v>0</v>
      </c>
      <c r="AB157" s="83">
        <v>0</v>
      </c>
      <c r="AC157" s="78">
        <f t="shared" si="69"/>
        <v>0</v>
      </c>
      <c r="AD157" s="82"/>
      <c r="AE157" s="88"/>
      <c r="AF157" s="84"/>
      <c r="AG157" s="87"/>
      <c r="AH157" s="88"/>
      <c r="AI157" s="88"/>
      <c r="AJ157" s="83"/>
      <c r="AK157" s="88"/>
      <c r="AL157" s="88">
        <f t="shared" si="55"/>
        <v>0</v>
      </c>
      <c r="AM157" s="88">
        <f t="shared" si="71"/>
        <v>0</v>
      </c>
      <c r="AN157" s="88">
        <f t="shared" si="72"/>
        <v>0</v>
      </c>
      <c r="AO157" s="84">
        <f t="shared" si="73"/>
        <v>0</v>
      </c>
    </row>
    <row r="158" spans="1:41" s="46" customFormat="1" ht="12" customHeight="1" x14ac:dyDescent="0.2">
      <c r="A158" s="44">
        <v>900126860</v>
      </c>
      <c r="B158" s="81" t="s">
        <v>237</v>
      </c>
      <c r="C158" s="82">
        <v>0</v>
      </c>
      <c r="D158" s="83">
        <v>0</v>
      </c>
      <c r="E158" s="75">
        <f t="shared" si="74"/>
        <v>0</v>
      </c>
      <c r="F158" s="82">
        <v>0</v>
      </c>
      <c r="G158" s="7">
        <v>0</v>
      </c>
      <c r="H158" s="18">
        <f t="shared" si="62"/>
        <v>0</v>
      </c>
      <c r="I158" s="83">
        <v>0</v>
      </c>
      <c r="J158" s="83">
        <v>0</v>
      </c>
      <c r="K158" s="75">
        <f t="shared" si="68"/>
        <v>0</v>
      </c>
      <c r="L158" s="82">
        <v>0</v>
      </c>
      <c r="M158" s="83">
        <v>0</v>
      </c>
      <c r="N158" s="90">
        <f t="shared" si="70"/>
        <v>0</v>
      </c>
      <c r="O158" s="82">
        <v>0</v>
      </c>
      <c r="P158" s="83">
        <v>0</v>
      </c>
      <c r="Q158" s="78">
        <f t="shared" si="61"/>
        <v>0</v>
      </c>
      <c r="R158" s="15">
        <v>0</v>
      </c>
      <c r="S158" s="7">
        <v>0</v>
      </c>
      <c r="T158" s="84">
        <f t="shared" si="75"/>
        <v>0</v>
      </c>
      <c r="U158" s="82">
        <v>0</v>
      </c>
      <c r="V158" s="83">
        <v>0</v>
      </c>
      <c r="W158" s="90">
        <f t="shared" si="67"/>
        <v>0</v>
      </c>
      <c r="X158" s="82">
        <v>0</v>
      </c>
      <c r="Y158" s="83">
        <v>0</v>
      </c>
      <c r="Z158" s="84">
        <f t="shared" si="63"/>
        <v>0</v>
      </c>
      <c r="AA158" s="82">
        <v>0</v>
      </c>
      <c r="AB158" s="83">
        <v>0</v>
      </c>
      <c r="AC158" s="78">
        <f t="shared" si="69"/>
        <v>0</v>
      </c>
      <c r="AD158" s="82"/>
      <c r="AE158" s="88"/>
      <c r="AF158" s="84"/>
      <c r="AG158" s="87"/>
      <c r="AH158" s="88"/>
      <c r="AI158" s="88"/>
      <c r="AJ158" s="83"/>
      <c r="AK158" s="88"/>
      <c r="AL158" s="88">
        <f t="shared" si="55"/>
        <v>0</v>
      </c>
      <c r="AM158" s="88">
        <f t="shared" si="71"/>
        <v>0</v>
      </c>
      <c r="AN158" s="88">
        <f t="shared" si="72"/>
        <v>0</v>
      </c>
      <c r="AO158" s="84">
        <f t="shared" si="73"/>
        <v>0</v>
      </c>
    </row>
    <row r="159" spans="1:41" s="46" customFormat="1" ht="12" customHeight="1" x14ac:dyDescent="0.2">
      <c r="A159" s="44">
        <v>899999316</v>
      </c>
      <c r="B159" s="81" t="s">
        <v>210</v>
      </c>
      <c r="C159" s="82">
        <v>0</v>
      </c>
      <c r="D159" s="83">
        <v>126435653</v>
      </c>
      <c r="E159" s="75">
        <f t="shared" si="74"/>
        <v>126435653</v>
      </c>
      <c r="F159" s="82">
        <v>0</v>
      </c>
      <c r="G159" s="7">
        <v>56579934</v>
      </c>
      <c r="H159" s="18">
        <f t="shared" si="62"/>
        <v>56579934</v>
      </c>
      <c r="I159" s="83">
        <v>55448782</v>
      </c>
      <c r="J159" s="83">
        <v>0</v>
      </c>
      <c r="K159" s="75">
        <f t="shared" si="68"/>
        <v>55448782</v>
      </c>
      <c r="L159" s="82">
        <v>65280214</v>
      </c>
      <c r="M159" s="83">
        <v>0</v>
      </c>
      <c r="N159" s="90">
        <f t="shared" si="70"/>
        <v>65280214</v>
      </c>
      <c r="O159" s="82">
        <v>87942229</v>
      </c>
      <c r="P159" s="83">
        <v>0</v>
      </c>
      <c r="Q159" s="78">
        <f t="shared" si="61"/>
        <v>87942229</v>
      </c>
      <c r="R159" s="15">
        <v>74379486</v>
      </c>
      <c r="S159" s="7">
        <v>0</v>
      </c>
      <c r="T159" s="84">
        <f t="shared" si="75"/>
        <v>74379486</v>
      </c>
      <c r="U159" s="82">
        <v>69549286</v>
      </c>
      <c r="V159" s="83">
        <v>0</v>
      </c>
      <c r="W159" s="90">
        <f t="shared" si="67"/>
        <v>69549286</v>
      </c>
      <c r="X159" s="82">
        <v>83754758</v>
      </c>
      <c r="Y159" s="83">
        <v>0</v>
      </c>
      <c r="Z159" s="84">
        <f t="shared" si="63"/>
        <v>83754758</v>
      </c>
      <c r="AA159" s="82">
        <v>81985110</v>
      </c>
      <c r="AB159" s="83">
        <v>0</v>
      </c>
      <c r="AC159" s="78">
        <f t="shared" si="69"/>
        <v>81985110</v>
      </c>
      <c r="AD159" s="87"/>
      <c r="AE159" s="88"/>
      <c r="AF159" s="84"/>
      <c r="AG159" s="87"/>
      <c r="AH159" s="88"/>
      <c r="AI159" s="88"/>
      <c r="AJ159" s="83"/>
      <c r="AK159" s="88"/>
      <c r="AL159" s="88">
        <f t="shared" ref="AL159:AL201" si="76">AJ159+AK159</f>
        <v>0</v>
      </c>
      <c r="AM159" s="88">
        <f t="shared" si="71"/>
        <v>518339865</v>
      </c>
      <c r="AN159" s="88">
        <f t="shared" si="72"/>
        <v>183015587</v>
      </c>
      <c r="AO159" s="84">
        <f t="shared" si="73"/>
        <v>701355452</v>
      </c>
    </row>
    <row r="160" spans="1:41" s="46" customFormat="1" ht="12" customHeight="1" x14ac:dyDescent="0.2">
      <c r="A160" s="44">
        <v>9002518648</v>
      </c>
      <c r="B160" s="81" t="s">
        <v>268</v>
      </c>
      <c r="C160" s="82">
        <v>0</v>
      </c>
      <c r="D160" s="83">
        <v>0</v>
      </c>
      <c r="E160" s="75">
        <f t="shared" si="74"/>
        <v>0</v>
      </c>
      <c r="F160" s="82">
        <v>0</v>
      </c>
      <c r="G160" s="7">
        <v>0</v>
      </c>
      <c r="H160" s="18">
        <f t="shared" si="62"/>
        <v>0</v>
      </c>
      <c r="I160" s="83">
        <v>215022093</v>
      </c>
      <c r="J160" s="83">
        <v>0</v>
      </c>
      <c r="K160" s="75">
        <f t="shared" si="68"/>
        <v>215022093</v>
      </c>
      <c r="L160" s="82">
        <v>0</v>
      </c>
      <c r="M160" s="83">
        <v>0</v>
      </c>
      <c r="N160" s="90">
        <f t="shared" si="70"/>
        <v>0</v>
      </c>
      <c r="O160" s="82">
        <v>0</v>
      </c>
      <c r="P160" s="83">
        <v>0</v>
      </c>
      <c r="Q160" s="78">
        <f t="shared" si="61"/>
        <v>0</v>
      </c>
      <c r="R160" s="15">
        <v>0</v>
      </c>
      <c r="S160" s="7">
        <v>0</v>
      </c>
      <c r="T160" s="84">
        <f t="shared" si="75"/>
        <v>0</v>
      </c>
      <c r="U160" s="82">
        <v>0</v>
      </c>
      <c r="V160" s="83">
        <v>0</v>
      </c>
      <c r="W160" s="90">
        <f t="shared" si="67"/>
        <v>0</v>
      </c>
      <c r="X160" s="82">
        <v>0</v>
      </c>
      <c r="Y160" s="83">
        <v>0</v>
      </c>
      <c r="Z160" s="84">
        <f t="shared" si="63"/>
        <v>0</v>
      </c>
      <c r="AA160" s="82">
        <v>0</v>
      </c>
      <c r="AB160" s="83">
        <v>0</v>
      </c>
      <c r="AC160" s="78">
        <f t="shared" si="69"/>
        <v>0</v>
      </c>
      <c r="AD160" s="87"/>
      <c r="AE160" s="88"/>
      <c r="AF160" s="84"/>
      <c r="AG160" s="87"/>
      <c r="AH160" s="88"/>
      <c r="AI160" s="88"/>
      <c r="AJ160" s="83"/>
      <c r="AK160" s="88"/>
      <c r="AL160" s="88"/>
      <c r="AM160" s="88">
        <f t="shared" si="71"/>
        <v>215022093</v>
      </c>
      <c r="AN160" s="88">
        <f t="shared" si="72"/>
        <v>0</v>
      </c>
      <c r="AO160" s="84">
        <f t="shared" si="73"/>
        <v>215022093</v>
      </c>
    </row>
    <row r="161" spans="1:41" s="46" customFormat="1" ht="12" customHeight="1" x14ac:dyDescent="0.2">
      <c r="A161" s="44">
        <v>900336524</v>
      </c>
      <c r="B161" s="81" t="s">
        <v>231</v>
      </c>
      <c r="C161" s="82">
        <v>0</v>
      </c>
      <c r="D161" s="83">
        <v>1018200</v>
      </c>
      <c r="E161" s="75">
        <f t="shared" si="74"/>
        <v>1018200</v>
      </c>
      <c r="F161" s="82">
        <v>0</v>
      </c>
      <c r="G161" s="7">
        <v>0</v>
      </c>
      <c r="H161" s="18">
        <f t="shared" si="62"/>
        <v>0</v>
      </c>
      <c r="I161" s="83">
        <v>0</v>
      </c>
      <c r="J161" s="83">
        <v>0</v>
      </c>
      <c r="K161" s="75">
        <f t="shared" si="68"/>
        <v>0</v>
      </c>
      <c r="L161" s="82">
        <v>0</v>
      </c>
      <c r="M161" s="83">
        <v>0</v>
      </c>
      <c r="N161" s="90">
        <f t="shared" si="70"/>
        <v>0</v>
      </c>
      <c r="O161" s="82">
        <v>0</v>
      </c>
      <c r="P161" s="83">
        <v>0</v>
      </c>
      <c r="Q161" s="78">
        <f t="shared" si="61"/>
        <v>0</v>
      </c>
      <c r="R161" s="15">
        <v>0</v>
      </c>
      <c r="S161" s="7">
        <v>0</v>
      </c>
      <c r="T161" s="84">
        <f t="shared" si="75"/>
        <v>0</v>
      </c>
      <c r="U161" s="82">
        <v>0</v>
      </c>
      <c r="V161" s="83">
        <v>0</v>
      </c>
      <c r="W161" s="90">
        <f t="shared" si="67"/>
        <v>0</v>
      </c>
      <c r="X161" s="82">
        <v>0</v>
      </c>
      <c r="Y161" s="83">
        <v>0</v>
      </c>
      <c r="Z161" s="84">
        <f t="shared" si="63"/>
        <v>0</v>
      </c>
      <c r="AA161" s="82">
        <v>0</v>
      </c>
      <c r="AB161" s="83">
        <v>0</v>
      </c>
      <c r="AC161" s="78">
        <f t="shared" si="69"/>
        <v>0</v>
      </c>
      <c r="AD161" s="87"/>
      <c r="AE161" s="88"/>
      <c r="AF161" s="84"/>
      <c r="AG161" s="87"/>
      <c r="AH161" s="88"/>
      <c r="AI161" s="88"/>
      <c r="AJ161" s="83"/>
      <c r="AK161" s="88"/>
      <c r="AL161" s="88">
        <f t="shared" si="76"/>
        <v>0</v>
      </c>
      <c r="AM161" s="88">
        <f t="shared" si="71"/>
        <v>0</v>
      </c>
      <c r="AN161" s="88">
        <f t="shared" si="72"/>
        <v>1018200</v>
      </c>
      <c r="AO161" s="84">
        <f t="shared" si="73"/>
        <v>1018200</v>
      </c>
    </row>
    <row r="162" spans="1:41" s="46" customFormat="1" ht="12" customHeight="1" x14ac:dyDescent="0.2">
      <c r="A162" s="44">
        <v>900474727</v>
      </c>
      <c r="B162" s="81" t="s">
        <v>260</v>
      </c>
      <c r="C162" s="82">
        <v>0</v>
      </c>
      <c r="D162" s="83">
        <v>0</v>
      </c>
      <c r="E162" s="75">
        <f t="shared" si="74"/>
        <v>0</v>
      </c>
      <c r="F162" s="82">
        <v>0</v>
      </c>
      <c r="G162" s="7">
        <v>0</v>
      </c>
      <c r="H162" s="18">
        <f t="shared" si="62"/>
        <v>0</v>
      </c>
      <c r="I162" s="83">
        <v>0</v>
      </c>
      <c r="J162" s="83">
        <v>0</v>
      </c>
      <c r="K162" s="75">
        <f t="shared" si="68"/>
        <v>0</v>
      </c>
      <c r="L162" s="82">
        <v>0</v>
      </c>
      <c r="M162" s="83">
        <v>0</v>
      </c>
      <c r="N162" s="90">
        <f t="shared" si="70"/>
        <v>0</v>
      </c>
      <c r="O162" s="82">
        <v>0</v>
      </c>
      <c r="P162" s="83">
        <v>0</v>
      </c>
      <c r="Q162" s="78">
        <f t="shared" si="61"/>
        <v>0</v>
      </c>
      <c r="R162" s="15">
        <v>0</v>
      </c>
      <c r="S162" s="7">
        <v>0</v>
      </c>
      <c r="T162" s="84">
        <f t="shared" si="75"/>
        <v>0</v>
      </c>
      <c r="U162" s="82">
        <v>0</v>
      </c>
      <c r="V162" s="83">
        <v>0</v>
      </c>
      <c r="W162" s="90">
        <f t="shared" si="67"/>
        <v>0</v>
      </c>
      <c r="X162" s="82">
        <v>0</v>
      </c>
      <c r="Y162" s="83">
        <v>0</v>
      </c>
      <c r="Z162" s="84">
        <f t="shared" si="63"/>
        <v>0</v>
      </c>
      <c r="AA162" s="82">
        <v>0</v>
      </c>
      <c r="AB162" s="83">
        <v>0</v>
      </c>
      <c r="AC162" s="78">
        <f t="shared" si="69"/>
        <v>0</v>
      </c>
      <c r="AD162" s="87"/>
      <c r="AE162" s="88"/>
      <c r="AF162" s="84"/>
      <c r="AG162" s="87"/>
      <c r="AH162" s="88"/>
      <c r="AI162" s="88"/>
      <c r="AJ162" s="83"/>
      <c r="AK162" s="88"/>
      <c r="AL162" s="88">
        <f t="shared" si="76"/>
        <v>0</v>
      </c>
      <c r="AM162" s="88">
        <f t="shared" si="71"/>
        <v>0</v>
      </c>
      <c r="AN162" s="88">
        <f t="shared" si="72"/>
        <v>0</v>
      </c>
      <c r="AO162" s="84">
        <f t="shared" si="73"/>
        <v>0</v>
      </c>
    </row>
    <row r="163" spans="1:41" s="46" customFormat="1" ht="12" customHeight="1" x14ac:dyDescent="0.2">
      <c r="A163" s="44">
        <v>900919777</v>
      </c>
      <c r="B163" s="81" t="s">
        <v>243</v>
      </c>
      <c r="C163" s="82">
        <v>0</v>
      </c>
      <c r="D163" s="83">
        <v>0</v>
      </c>
      <c r="E163" s="75">
        <f t="shared" si="74"/>
        <v>0</v>
      </c>
      <c r="F163" s="82">
        <v>0</v>
      </c>
      <c r="G163" s="7">
        <v>0</v>
      </c>
      <c r="H163" s="18">
        <f t="shared" si="62"/>
        <v>0</v>
      </c>
      <c r="I163" s="83">
        <v>0</v>
      </c>
      <c r="J163" s="83">
        <v>0</v>
      </c>
      <c r="K163" s="75">
        <f t="shared" si="68"/>
        <v>0</v>
      </c>
      <c r="L163" s="82">
        <v>0</v>
      </c>
      <c r="M163" s="83">
        <v>0</v>
      </c>
      <c r="N163" s="90">
        <f t="shared" si="70"/>
        <v>0</v>
      </c>
      <c r="O163" s="82">
        <v>0</v>
      </c>
      <c r="P163" s="83">
        <v>0</v>
      </c>
      <c r="Q163" s="78">
        <f t="shared" si="61"/>
        <v>0</v>
      </c>
      <c r="R163" s="15">
        <v>0</v>
      </c>
      <c r="S163" s="7">
        <v>0</v>
      </c>
      <c r="T163" s="84">
        <f t="shared" si="75"/>
        <v>0</v>
      </c>
      <c r="U163" s="82">
        <v>0</v>
      </c>
      <c r="V163" s="83">
        <v>0</v>
      </c>
      <c r="W163" s="90">
        <f t="shared" si="67"/>
        <v>0</v>
      </c>
      <c r="X163" s="82">
        <v>0</v>
      </c>
      <c r="Y163" s="83">
        <v>0</v>
      </c>
      <c r="Z163" s="84">
        <f t="shared" si="63"/>
        <v>0</v>
      </c>
      <c r="AA163" s="82">
        <v>0</v>
      </c>
      <c r="AB163" s="83">
        <v>0</v>
      </c>
      <c r="AC163" s="78">
        <f t="shared" si="69"/>
        <v>0</v>
      </c>
      <c r="AD163" s="87"/>
      <c r="AE163" s="88"/>
      <c r="AF163" s="84"/>
      <c r="AG163" s="87"/>
      <c r="AH163" s="88"/>
      <c r="AI163" s="88"/>
      <c r="AJ163" s="83"/>
      <c r="AK163" s="88"/>
      <c r="AL163" s="88">
        <f t="shared" si="76"/>
        <v>0</v>
      </c>
      <c r="AM163" s="88">
        <f t="shared" si="71"/>
        <v>0</v>
      </c>
      <c r="AN163" s="88">
        <f t="shared" si="72"/>
        <v>0</v>
      </c>
      <c r="AO163" s="84">
        <f t="shared" si="73"/>
        <v>0</v>
      </c>
    </row>
    <row r="164" spans="1:41" s="46" customFormat="1" ht="12" customHeight="1" x14ac:dyDescent="0.2">
      <c r="A164" s="44">
        <v>901361596</v>
      </c>
      <c r="B164" s="81" t="s">
        <v>89</v>
      </c>
      <c r="C164" s="82">
        <v>0</v>
      </c>
      <c r="D164" s="83">
        <v>0</v>
      </c>
      <c r="E164" s="75">
        <f t="shared" si="74"/>
        <v>0</v>
      </c>
      <c r="F164" s="82">
        <v>0</v>
      </c>
      <c r="G164" s="7">
        <v>0</v>
      </c>
      <c r="H164" s="18">
        <f t="shared" si="62"/>
        <v>0</v>
      </c>
      <c r="I164" s="83">
        <v>0</v>
      </c>
      <c r="J164" s="83">
        <v>0</v>
      </c>
      <c r="K164" s="75">
        <f t="shared" si="68"/>
        <v>0</v>
      </c>
      <c r="L164" s="82">
        <v>0</v>
      </c>
      <c r="M164" s="83">
        <v>0</v>
      </c>
      <c r="N164" s="90">
        <f t="shared" si="70"/>
        <v>0</v>
      </c>
      <c r="O164" s="82">
        <v>0</v>
      </c>
      <c r="P164" s="83">
        <v>0</v>
      </c>
      <c r="Q164" s="78">
        <f t="shared" si="61"/>
        <v>0</v>
      </c>
      <c r="R164" s="15">
        <v>0</v>
      </c>
      <c r="S164" s="7">
        <v>0</v>
      </c>
      <c r="T164" s="84">
        <f t="shared" si="75"/>
        <v>0</v>
      </c>
      <c r="U164" s="82">
        <v>0</v>
      </c>
      <c r="V164" s="83">
        <v>0</v>
      </c>
      <c r="W164" s="90">
        <f t="shared" si="67"/>
        <v>0</v>
      </c>
      <c r="X164" s="82">
        <v>0</v>
      </c>
      <c r="Y164" s="83">
        <v>0</v>
      </c>
      <c r="Z164" s="84">
        <f t="shared" si="63"/>
        <v>0</v>
      </c>
      <c r="AA164" s="82">
        <v>0</v>
      </c>
      <c r="AB164" s="83">
        <v>0</v>
      </c>
      <c r="AC164" s="78">
        <f t="shared" si="69"/>
        <v>0</v>
      </c>
      <c r="AD164" s="87"/>
      <c r="AE164" s="88"/>
      <c r="AF164" s="84"/>
      <c r="AG164" s="87"/>
      <c r="AH164" s="88"/>
      <c r="AI164" s="88"/>
      <c r="AJ164" s="83"/>
      <c r="AK164" s="88"/>
      <c r="AL164" s="88">
        <f t="shared" si="76"/>
        <v>0</v>
      </c>
      <c r="AM164" s="88">
        <f t="shared" si="71"/>
        <v>0</v>
      </c>
      <c r="AN164" s="88">
        <f t="shared" si="72"/>
        <v>0</v>
      </c>
      <c r="AO164" s="84">
        <f t="shared" si="73"/>
        <v>0</v>
      </c>
    </row>
    <row r="165" spans="1:41" s="46" customFormat="1" ht="12" customHeight="1" x14ac:dyDescent="0.2">
      <c r="A165" s="44">
        <v>901440176</v>
      </c>
      <c r="B165" s="81" t="s">
        <v>244</v>
      </c>
      <c r="C165" s="82">
        <v>0</v>
      </c>
      <c r="D165" s="83">
        <v>25211509</v>
      </c>
      <c r="E165" s="75">
        <f t="shared" si="74"/>
        <v>25211509</v>
      </c>
      <c r="F165" s="82">
        <v>0</v>
      </c>
      <c r="G165" s="7">
        <v>0</v>
      </c>
      <c r="H165" s="18">
        <f t="shared" si="62"/>
        <v>0</v>
      </c>
      <c r="I165" s="83">
        <v>0</v>
      </c>
      <c r="J165" s="83">
        <v>0</v>
      </c>
      <c r="K165" s="75">
        <f t="shared" si="68"/>
        <v>0</v>
      </c>
      <c r="L165" s="82">
        <v>0</v>
      </c>
      <c r="M165" s="83">
        <v>0</v>
      </c>
      <c r="N165" s="90">
        <f t="shared" si="70"/>
        <v>0</v>
      </c>
      <c r="O165" s="82">
        <v>0</v>
      </c>
      <c r="P165" s="83">
        <v>0</v>
      </c>
      <c r="Q165" s="78">
        <f t="shared" si="61"/>
        <v>0</v>
      </c>
      <c r="R165" s="15">
        <v>0</v>
      </c>
      <c r="S165" s="7">
        <v>0</v>
      </c>
      <c r="T165" s="84">
        <f t="shared" si="75"/>
        <v>0</v>
      </c>
      <c r="U165" s="82">
        <v>0</v>
      </c>
      <c r="V165" s="83">
        <v>0</v>
      </c>
      <c r="W165" s="90">
        <f t="shared" si="67"/>
        <v>0</v>
      </c>
      <c r="X165" s="82">
        <v>0</v>
      </c>
      <c r="Y165" s="83">
        <v>0</v>
      </c>
      <c r="Z165" s="84">
        <f t="shared" si="63"/>
        <v>0</v>
      </c>
      <c r="AA165" s="82">
        <v>0</v>
      </c>
      <c r="AB165" s="83">
        <v>2597800</v>
      </c>
      <c r="AC165" s="78">
        <f t="shared" si="69"/>
        <v>2597800</v>
      </c>
      <c r="AD165" s="87"/>
      <c r="AE165" s="88"/>
      <c r="AF165" s="84"/>
      <c r="AG165" s="87"/>
      <c r="AH165" s="88"/>
      <c r="AI165" s="88"/>
      <c r="AJ165" s="83"/>
      <c r="AK165" s="88"/>
      <c r="AL165" s="88">
        <f t="shared" si="76"/>
        <v>0</v>
      </c>
      <c r="AM165" s="88">
        <f t="shared" si="71"/>
        <v>0</v>
      </c>
      <c r="AN165" s="88">
        <f t="shared" si="72"/>
        <v>27809309</v>
      </c>
      <c r="AO165" s="84">
        <f t="shared" si="73"/>
        <v>27809309</v>
      </c>
    </row>
    <row r="166" spans="1:41" s="46" customFormat="1" ht="12" customHeight="1" x14ac:dyDescent="0.2">
      <c r="A166" s="44">
        <v>901541021</v>
      </c>
      <c r="B166" s="81" t="s">
        <v>256</v>
      </c>
      <c r="C166" s="82">
        <v>0</v>
      </c>
      <c r="D166" s="83">
        <v>0</v>
      </c>
      <c r="E166" s="75">
        <f t="shared" si="74"/>
        <v>0</v>
      </c>
      <c r="F166" s="82">
        <v>0</v>
      </c>
      <c r="G166" s="83">
        <v>0</v>
      </c>
      <c r="H166" s="109">
        <f t="shared" si="62"/>
        <v>0</v>
      </c>
      <c r="I166" s="83">
        <v>0</v>
      </c>
      <c r="J166" s="83">
        <v>0</v>
      </c>
      <c r="K166" s="75">
        <f t="shared" si="68"/>
        <v>0</v>
      </c>
      <c r="L166" s="82">
        <v>0</v>
      </c>
      <c r="M166" s="83">
        <v>0</v>
      </c>
      <c r="N166" s="90">
        <f t="shared" si="70"/>
        <v>0</v>
      </c>
      <c r="O166" s="82">
        <v>0</v>
      </c>
      <c r="P166" s="83">
        <v>0</v>
      </c>
      <c r="Q166" s="78">
        <f t="shared" si="61"/>
        <v>0</v>
      </c>
      <c r="R166" s="82">
        <v>0</v>
      </c>
      <c r="S166" s="83">
        <v>0</v>
      </c>
      <c r="T166" s="84">
        <f t="shared" si="75"/>
        <v>0</v>
      </c>
      <c r="U166" s="82">
        <v>0</v>
      </c>
      <c r="V166" s="83">
        <v>0</v>
      </c>
      <c r="W166" s="90">
        <f t="shared" si="67"/>
        <v>0</v>
      </c>
      <c r="X166" s="82">
        <v>0</v>
      </c>
      <c r="Y166" s="83">
        <v>0</v>
      </c>
      <c r="Z166" s="109">
        <f t="shared" si="63"/>
        <v>0</v>
      </c>
      <c r="AA166" s="82">
        <v>0</v>
      </c>
      <c r="AB166" s="83">
        <v>0</v>
      </c>
      <c r="AC166" s="78">
        <f t="shared" si="69"/>
        <v>0</v>
      </c>
      <c r="AD166" s="87"/>
      <c r="AE166" s="88"/>
      <c r="AF166" s="84"/>
      <c r="AG166" s="87"/>
      <c r="AH166" s="88"/>
      <c r="AI166" s="88"/>
      <c r="AJ166" s="83"/>
      <c r="AK166" s="88"/>
      <c r="AL166" s="88">
        <f t="shared" si="76"/>
        <v>0</v>
      </c>
      <c r="AM166" s="88">
        <f t="shared" si="71"/>
        <v>0</v>
      </c>
      <c r="AN166" s="88">
        <f t="shared" si="72"/>
        <v>0</v>
      </c>
      <c r="AO166" s="84">
        <f t="shared" si="73"/>
        <v>0</v>
      </c>
    </row>
    <row r="167" spans="1:41" s="46" customFormat="1" ht="12" customHeight="1" x14ac:dyDescent="0.2">
      <c r="A167" s="44">
        <v>901542588</v>
      </c>
      <c r="B167" s="81" t="s">
        <v>257</v>
      </c>
      <c r="C167" s="82">
        <v>0</v>
      </c>
      <c r="D167" s="83">
        <v>0</v>
      </c>
      <c r="E167" s="75">
        <f t="shared" si="74"/>
        <v>0</v>
      </c>
      <c r="F167" s="82">
        <v>0</v>
      </c>
      <c r="G167" s="83">
        <v>0</v>
      </c>
      <c r="H167" s="109">
        <f t="shared" si="62"/>
        <v>0</v>
      </c>
      <c r="I167" s="83">
        <v>0</v>
      </c>
      <c r="J167" s="83">
        <v>0</v>
      </c>
      <c r="K167" s="75">
        <f t="shared" si="68"/>
        <v>0</v>
      </c>
      <c r="L167" s="82">
        <v>0</v>
      </c>
      <c r="M167" s="83">
        <v>0</v>
      </c>
      <c r="N167" s="90">
        <f t="shared" si="70"/>
        <v>0</v>
      </c>
      <c r="O167" s="82">
        <v>0</v>
      </c>
      <c r="P167" s="83">
        <v>0</v>
      </c>
      <c r="Q167" s="78">
        <f t="shared" si="61"/>
        <v>0</v>
      </c>
      <c r="R167" s="82">
        <v>0</v>
      </c>
      <c r="S167" s="83">
        <v>0</v>
      </c>
      <c r="T167" s="84">
        <f t="shared" si="75"/>
        <v>0</v>
      </c>
      <c r="U167" s="82">
        <v>0</v>
      </c>
      <c r="V167" s="83">
        <v>0</v>
      </c>
      <c r="W167" s="90">
        <f t="shared" si="67"/>
        <v>0</v>
      </c>
      <c r="X167" s="82">
        <v>0</v>
      </c>
      <c r="Y167" s="83">
        <v>0</v>
      </c>
      <c r="Z167" s="109">
        <f t="shared" si="63"/>
        <v>0</v>
      </c>
      <c r="AA167" s="82">
        <v>0</v>
      </c>
      <c r="AB167" s="83">
        <v>0</v>
      </c>
      <c r="AC167" s="78">
        <f t="shared" si="69"/>
        <v>0</v>
      </c>
      <c r="AD167" s="87"/>
      <c r="AE167" s="88"/>
      <c r="AF167" s="84"/>
      <c r="AG167" s="87"/>
      <c r="AH167" s="88"/>
      <c r="AI167" s="88"/>
      <c r="AJ167" s="83"/>
      <c r="AK167" s="88"/>
      <c r="AL167" s="88">
        <f t="shared" si="76"/>
        <v>0</v>
      </c>
      <c r="AM167" s="88">
        <f t="shared" si="71"/>
        <v>0</v>
      </c>
      <c r="AN167" s="88">
        <f t="shared" si="72"/>
        <v>0</v>
      </c>
      <c r="AO167" s="84">
        <f t="shared" si="73"/>
        <v>0</v>
      </c>
    </row>
    <row r="168" spans="1:41" s="46" customFormat="1" ht="12" customHeight="1" x14ac:dyDescent="0.2">
      <c r="A168" s="44">
        <v>901542613</v>
      </c>
      <c r="B168" s="81" t="s">
        <v>245</v>
      </c>
      <c r="C168" s="82">
        <v>0</v>
      </c>
      <c r="D168" s="83">
        <v>0</v>
      </c>
      <c r="E168" s="75">
        <f t="shared" si="74"/>
        <v>0</v>
      </c>
      <c r="F168" s="82">
        <v>0</v>
      </c>
      <c r="G168" s="7">
        <v>0</v>
      </c>
      <c r="H168" s="18">
        <f t="shared" si="62"/>
        <v>0</v>
      </c>
      <c r="I168" s="83">
        <v>0</v>
      </c>
      <c r="J168" s="83">
        <v>0</v>
      </c>
      <c r="K168" s="75">
        <f t="shared" si="68"/>
        <v>0</v>
      </c>
      <c r="L168" s="82">
        <v>0</v>
      </c>
      <c r="M168" s="83">
        <v>0</v>
      </c>
      <c r="N168" s="90">
        <f t="shared" si="70"/>
        <v>0</v>
      </c>
      <c r="O168" s="82">
        <v>0</v>
      </c>
      <c r="P168" s="83">
        <v>0</v>
      </c>
      <c r="Q168" s="78">
        <f t="shared" si="61"/>
        <v>0</v>
      </c>
      <c r="R168" s="15">
        <v>0</v>
      </c>
      <c r="S168" s="7">
        <v>0</v>
      </c>
      <c r="T168" s="84">
        <f t="shared" si="75"/>
        <v>0</v>
      </c>
      <c r="U168" s="82">
        <v>0</v>
      </c>
      <c r="V168" s="83">
        <v>0</v>
      </c>
      <c r="W168" s="90">
        <f t="shared" si="67"/>
        <v>0</v>
      </c>
      <c r="X168" s="82">
        <v>0</v>
      </c>
      <c r="Y168" s="83">
        <v>0</v>
      </c>
      <c r="Z168" s="84">
        <f t="shared" si="63"/>
        <v>0</v>
      </c>
      <c r="AA168" s="82">
        <v>0</v>
      </c>
      <c r="AB168" s="83">
        <v>0</v>
      </c>
      <c r="AC168" s="78">
        <f t="shared" si="69"/>
        <v>0</v>
      </c>
      <c r="AD168" s="87"/>
      <c r="AE168" s="88"/>
      <c r="AF168" s="84"/>
      <c r="AG168" s="87"/>
      <c r="AH168" s="88"/>
      <c r="AI168" s="88"/>
      <c r="AJ168" s="83"/>
      <c r="AK168" s="88"/>
      <c r="AL168" s="88">
        <f t="shared" si="76"/>
        <v>0</v>
      </c>
      <c r="AM168" s="88">
        <f t="shared" si="71"/>
        <v>0</v>
      </c>
      <c r="AN168" s="88">
        <f t="shared" si="72"/>
        <v>0</v>
      </c>
      <c r="AO168" s="84">
        <f t="shared" si="73"/>
        <v>0</v>
      </c>
    </row>
    <row r="169" spans="1:41" s="46" customFormat="1" ht="12" customHeight="1" x14ac:dyDescent="0.2">
      <c r="A169" s="44">
        <v>900978341</v>
      </c>
      <c r="B169" s="81" t="s">
        <v>211</v>
      </c>
      <c r="C169" s="82">
        <v>0</v>
      </c>
      <c r="D169" s="83">
        <v>0</v>
      </c>
      <c r="E169" s="75">
        <f t="shared" si="74"/>
        <v>0</v>
      </c>
      <c r="F169" s="82">
        <v>0</v>
      </c>
      <c r="G169" s="7">
        <v>0</v>
      </c>
      <c r="H169" s="18">
        <f t="shared" si="62"/>
        <v>0</v>
      </c>
      <c r="I169" s="83">
        <v>0</v>
      </c>
      <c r="J169" s="83">
        <v>0</v>
      </c>
      <c r="K169" s="75">
        <f t="shared" si="68"/>
        <v>0</v>
      </c>
      <c r="L169" s="82">
        <v>0</v>
      </c>
      <c r="M169" s="83">
        <v>0</v>
      </c>
      <c r="N169" s="90">
        <f t="shared" si="70"/>
        <v>0</v>
      </c>
      <c r="O169" s="82">
        <v>0</v>
      </c>
      <c r="P169" s="83">
        <v>0</v>
      </c>
      <c r="Q169" s="78">
        <f t="shared" si="61"/>
        <v>0</v>
      </c>
      <c r="R169" s="15">
        <v>0</v>
      </c>
      <c r="S169" s="7">
        <v>0</v>
      </c>
      <c r="T169" s="84">
        <f t="shared" si="75"/>
        <v>0</v>
      </c>
      <c r="U169" s="82">
        <v>0</v>
      </c>
      <c r="V169" s="83">
        <v>0</v>
      </c>
      <c r="W169" s="90">
        <f t="shared" si="67"/>
        <v>0</v>
      </c>
      <c r="X169" s="82">
        <v>0</v>
      </c>
      <c r="Y169" s="83">
        <v>0</v>
      </c>
      <c r="Z169" s="84">
        <f t="shared" si="63"/>
        <v>0</v>
      </c>
      <c r="AA169" s="82">
        <v>0</v>
      </c>
      <c r="AB169" s="83">
        <v>0</v>
      </c>
      <c r="AC169" s="78">
        <f t="shared" si="69"/>
        <v>0</v>
      </c>
      <c r="AD169" s="87"/>
      <c r="AE169" s="88"/>
      <c r="AF169" s="84"/>
      <c r="AG169" s="87"/>
      <c r="AH169" s="88"/>
      <c r="AI169" s="88"/>
      <c r="AJ169" s="83"/>
      <c r="AK169" s="88"/>
      <c r="AL169" s="88">
        <f t="shared" si="76"/>
        <v>0</v>
      </c>
      <c r="AM169" s="88">
        <f t="shared" si="71"/>
        <v>0</v>
      </c>
      <c r="AN169" s="88">
        <f t="shared" si="72"/>
        <v>0</v>
      </c>
      <c r="AO169" s="84">
        <f t="shared" si="73"/>
        <v>0</v>
      </c>
    </row>
    <row r="170" spans="1:41" s="46" customFormat="1" ht="12" customHeight="1" x14ac:dyDescent="0.2">
      <c r="A170" s="44">
        <v>830017564</v>
      </c>
      <c r="B170" s="81" t="s">
        <v>212</v>
      </c>
      <c r="C170" s="82">
        <v>0</v>
      </c>
      <c r="D170" s="83">
        <v>0</v>
      </c>
      <c r="E170" s="75">
        <f t="shared" si="74"/>
        <v>0</v>
      </c>
      <c r="F170" s="82">
        <v>0</v>
      </c>
      <c r="G170" s="7">
        <v>0</v>
      </c>
      <c r="H170" s="18">
        <f t="shared" si="62"/>
        <v>0</v>
      </c>
      <c r="I170" s="83">
        <v>0</v>
      </c>
      <c r="J170" s="83">
        <v>0</v>
      </c>
      <c r="K170" s="75">
        <f t="shared" si="68"/>
        <v>0</v>
      </c>
      <c r="L170" s="82">
        <v>0</v>
      </c>
      <c r="M170" s="83">
        <v>0</v>
      </c>
      <c r="N170" s="90">
        <f t="shared" si="70"/>
        <v>0</v>
      </c>
      <c r="O170" s="82">
        <v>0</v>
      </c>
      <c r="P170" s="83">
        <v>0</v>
      </c>
      <c r="Q170" s="78">
        <f t="shared" si="61"/>
        <v>0</v>
      </c>
      <c r="R170" s="15">
        <v>0</v>
      </c>
      <c r="S170" s="7">
        <v>0</v>
      </c>
      <c r="T170" s="84">
        <f t="shared" si="75"/>
        <v>0</v>
      </c>
      <c r="U170" s="82">
        <v>0</v>
      </c>
      <c r="V170" s="83">
        <v>0</v>
      </c>
      <c r="W170" s="90">
        <f t="shared" si="67"/>
        <v>0</v>
      </c>
      <c r="X170" s="82">
        <v>0</v>
      </c>
      <c r="Y170" s="83">
        <v>0</v>
      </c>
      <c r="Z170" s="84">
        <f t="shared" si="63"/>
        <v>0</v>
      </c>
      <c r="AA170" s="82">
        <v>0</v>
      </c>
      <c r="AB170" s="83">
        <v>0</v>
      </c>
      <c r="AC170" s="78">
        <f t="shared" si="69"/>
        <v>0</v>
      </c>
      <c r="AD170" s="82"/>
      <c r="AE170" s="88"/>
      <c r="AF170" s="84"/>
      <c r="AG170" s="87"/>
      <c r="AH170" s="88"/>
      <c r="AI170" s="88"/>
      <c r="AJ170" s="83"/>
      <c r="AK170" s="88"/>
      <c r="AL170" s="88">
        <f t="shared" si="76"/>
        <v>0</v>
      </c>
      <c r="AM170" s="88">
        <f t="shared" si="71"/>
        <v>0</v>
      </c>
      <c r="AN170" s="88">
        <f t="shared" si="72"/>
        <v>0</v>
      </c>
      <c r="AO170" s="84">
        <f t="shared" si="73"/>
        <v>0</v>
      </c>
    </row>
    <row r="171" spans="1:41" s="46" customFormat="1" ht="12" customHeight="1" x14ac:dyDescent="0.2">
      <c r="A171" s="44">
        <v>860078828</v>
      </c>
      <c r="B171" s="81" t="s">
        <v>61</v>
      </c>
      <c r="C171" s="82">
        <v>0</v>
      </c>
      <c r="D171" s="83">
        <v>0</v>
      </c>
      <c r="E171" s="75">
        <f t="shared" si="74"/>
        <v>0</v>
      </c>
      <c r="F171" s="82">
        <v>0</v>
      </c>
      <c r="G171" s="83">
        <v>0</v>
      </c>
      <c r="H171" s="109">
        <f t="shared" si="62"/>
        <v>0</v>
      </c>
      <c r="I171" s="83">
        <v>0</v>
      </c>
      <c r="J171" s="83">
        <v>0</v>
      </c>
      <c r="K171" s="75">
        <f t="shared" si="68"/>
        <v>0</v>
      </c>
      <c r="L171" s="82">
        <v>0</v>
      </c>
      <c r="M171" s="83">
        <v>0</v>
      </c>
      <c r="N171" s="90">
        <f t="shared" si="70"/>
        <v>0</v>
      </c>
      <c r="O171" s="82">
        <v>0</v>
      </c>
      <c r="P171" s="83">
        <v>0</v>
      </c>
      <c r="Q171" s="78">
        <f t="shared" si="61"/>
        <v>0</v>
      </c>
      <c r="R171" s="15">
        <v>0</v>
      </c>
      <c r="S171" s="7">
        <v>0</v>
      </c>
      <c r="T171" s="84">
        <f t="shared" si="75"/>
        <v>0</v>
      </c>
      <c r="U171" s="82">
        <v>0</v>
      </c>
      <c r="V171" s="83">
        <v>0</v>
      </c>
      <c r="W171" s="90">
        <f t="shared" si="67"/>
        <v>0</v>
      </c>
      <c r="X171" s="82">
        <v>0</v>
      </c>
      <c r="Y171" s="83">
        <v>0</v>
      </c>
      <c r="Z171" s="84">
        <f t="shared" si="63"/>
        <v>0</v>
      </c>
      <c r="AA171" s="82">
        <v>0</v>
      </c>
      <c r="AB171" s="83">
        <v>0</v>
      </c>
      <c r="AC171" s="78">
        <f t="shared" si="69"/>
        <v>0</v>
      </c>
      <c r="AD171" s="82"/>
      <c r="AE171" s="88"/>
      <c r="AF171" s="84"/>
      <c r="AG171" s="87"/>
      <c r="AH171" s="88"/>
      <c r="AI171" s="88"/>
      <c r="AJ171" s="83"/>
      <c r="AK171" s="88"/>
      <c r="AL171" s="88">
        <f t="shared" si="76"/>
        <v>0</v>
      </c>
      <c r="AM171" s="88">
        <f t="shared" si="71"/>
        <v>0</v>
      </c>
      <c r="AN171" s="88">
        <f t="shared" si="72"/>
        <v>0</v>
      </c>
      <c r="AO171" s="84">
        <f t="shared" si="73"/>
        <v>0</v>
      </c>
    </row>
    <row r="172" spans="1:41" s="46" customFormat="1" ht="12" customHeight="1" x14ac:dyDescent="0.2">
      <c r="A172" s="44">
        <v>830086767</v>
      </c>
      <c r="B172" s="81" t="s">
        <v>213</v>
      </c>
      <c r="C172" s="82">
        <v>0</v>
      </c>
      <c r="D172" s="83">
        <v>0</v>
      </c>
      <c r="E172" s="75">
        <f t="shared" si="74"/>
        <v>0</v>
      </c>
      <c r="F172" s="82">
        <v>0</v>
      </c>
      <c r="G172" s="83">
        <v>0</v>
      </c>
      <c r="H172" s="109">
        <f t="shared" si="62"/>
        <v>0</v>
      </c>
      <c r="I172" s="83">
        <v>0</v>
      </c>
      <c r="J172" s="83">
        <v>0</v>
      </c>
      <c r="K172" s="75">
        <f t="shared" si="68"/>
        <v>0</v>
      </c>
      <c r="L172" s="82">
        <v>0</v>
      </c>
      <c r="M172" s="83">
        <v>0</v>
      </c>
      <c r="N172" s="90">
        <f t="shared" si="70"/>
        <v>0</v>
      </c>
      <c r="O172" s="82">
        <v>0</v>
      </c>
      <c r="P172" s="83">
        <v>0</v>
      </c>
      <c r="Q172" s="78">
        <f t="shared" ref="Q172:Q201" si="77">P172+O172</f>
        <v>0</v>
      </c>
      <c r="R172" s="15">
        <v>0</v>
      </c>
      <c r="S172" s="7">
        <v>0</v>
      </c>
      <c r="T172" s="84">
        <f t="shared" si="75"/>
        <v>0</v>
      </c>
      <c r="U172" s="82">
        <v>0</v>
      </c>
      <c r="V172" s="83">
        <v>0</v>
      </c>
      <c r="W172" s="90">
        <f t="shared" si="67"/>
        <v>0</v>
      </c>
      <c r="X172" s="82">
        <v>0</v>
      </c>
      <c r="Y172" s="83">
        <v>0</v>
      </c>
      <c r="Z172" s="84">
        <f t="shared" si="63"/>
        <v>0</v>
      </c>
      <c r="AA172" s="82">
        <v>0</v>
      </c>
      <c r="AB172" s="83">
        <v>0</v>
      </c>
      <c r="AC172" s="78">
        <f t="shared" si="69"/>
        <v>0</v>
      </c>
      <c r="AD172" s="82"/>
      <c r="AE172" s="88"/>
      <c r="AF172" s="84"/>
      <c r="AG172" s="87"/>
      <c r="AH172" s="88"/>
      <c r="AI172" s="88"/>
      <c r="AJ172" s="83"/>
      <c r="AK172" s="88"/>
      <c r="AL172" s="88">
        <f t="shared" si="76"/>
        <v>0</v>
      </c>
      <c r="AM172" s="88">
        <f t="shared" si="71"/>
        <v>0</v>
      </c>
      <c r="AN172" s="88">
        <f t="shared" si="72"/>
        <v>0</v>
      </c>
      <c r="AO172" s="84">
        <f t="shared" si="73"/>
        <v>0</v>
      </c>
    </row>
    <row r="173" spans="1:41" s="46" customFormat="1" ht="12" customHeight="1" x14ac:dyDescent="0.2">
      <c r="A173" s="44">
        <v>901153056</v>
      </c>
      <c r="B173" s="81" t="s">
        <v>96</v>
      </c>
      <c r="C173" s="82">
        <v>0</v>
      </c>
      <c r="D173" s="83">
        <v>0</v>
      </c>
      <c r="E173" s="75">
        <f t="shared" si="74"/>
        <v>0</v>
      </c>
      <c r="F173" s="82">
        <v>0</v>
      </c>
      <c r="G173" s="83">
        <v>0</v>
      </c>
      <c r="H173" s="109">
        <f t="shared" si="62"/>
        <v>0</v>
      </c>
      <c r="I173" s="83">
        <v>0</v>
      </c>
      <c r="J173" s="83">
        <v>0</v>
      </c>
      <c r="K173" s="75">
        <f t="shared" si="68"/>
        <v>0</v>
      </c>
      <c r="L173" s="82">
        <v>0</v>
      </c>
      <c r="M173" s="83">
        <v>0</v>
      </c>
      <c r="N173" s="90">
        <f t="shared" si="70"/>
        <v>0</v>
      </c>
      <c r="O173" s="82">
        <v>0</v>
      </c>
      <c r="P173" s="83">
        <v>0</v>
      </c>
      <c r="Q173" s="78">
        <f t="shared" si="77"/>
        <v>0</v>
      </c>
      <c r="R173" s="15">
        <v>0</v>
      </c>
      <c r="S173" s="7">
        <v>0</v>
      </c>
      <c r="T173" s="84">
        <f t="shared" si="75"/>
        <v>0</v>
      </c>
      <c r="U173" s="82">
        <v>0</v>
      </c>
      <c r="V173" s="83">
        <v>0</v>
      </c>
      <c r="W173" s="90">
        <f t="shared" si="67"/>
        <v>0</v>
      </c>
      <c r="X173" s="82">
        <v>0</v>
      </c>
      <c r="Y173" s="83">
        <v>0</v>
      </c>
      <c r="Z173" s="84">
        <f t="shared" ref="Z173:Z201" si="78">SUM(X173:Y173)</f>
        <v>0</v>
      </c>
      <c r="AA173" s="82">
        <v>0</v>
      </c>
      <c r="AB173" s="83">
        <v>0</v>
      </c>
      <c r="AC173" s="78">
        <f t="shared" si="69"/>
        <v>0</v>
      </c>
      <c r="AD173" s="82"/>
      <c r="AE173" s="88"/>
      <c r="AF173" s="84"/>
      <c r="AG173" s="87"/>
      <c r="AH173" s="88"/>
      <c r="AI173" s="88"/>
      <c r="AJ173" s="83"/>
      <c r="AK173" s="88"/>
      <c r="AL173" s="88">
        <f t="shared" si="76"/>
        <v>0</v>
      </c>
      <c r="AM173" s="88">
        <f t="shared" si="71"/>
        <v>0</v>
      </c>
      <c r="AN173" s="88">
        <f t="shared" si="72"/>
        <v>0</v>
      </c>
      <c r="AO173" s="84">
        <f t="shared" si="73"/>
        <v>0</v>
      </c>
    </row>
    <row r="174" spans="1:41" s="46" customFormat="1" ht="12" customHeight="1" x14ac:dyDescent="0.2">
      <c r="A174" s="44">
        <v>800149384</v>
      </c>
      <c r="B174" s="81" t="s">
        <v>263</v>
      </c>
      <c r="C174" s="82">
        <v>0</v>
      </c>
      <c r="D174" s="83">
        <v>0</v>
      </c>
      <c r="E174" s="75">
        <f t="shared" si="74"/>
        <v>0</v>
      </c>
      <c r="F174" s="82">
        <v>0</v>
      </c>
      <c r="G174" s="83">
        <v>0</v>
      </c>
      <c r="H174" s="109">
        <f t="shared" si="62"/>
        <v>0</v>
      </c>
      <c r="I174" s="83">
        <v>0</v>
      </c>
      <c r="J174" s="83">
        <v>0</v>
      </c>
      <c r="K174" s="75">
        <f t="shared" si="68"/>
        <v>0</v>
      </c>
      <c r="L174" s="82">
        <v>0</v>
      </c>
      <c r="M174" s="83">
        <v>0</v>
      </c>
      <c r="N174" s="90">
        <f t="shared" si="70"/>
        <v>0</v>
      </c>
      <c r="O174" s="82">
        <v>4300500</v>
      </c>
      <c r="P174" s="83">
        <v>0</v>
      </c>
      <c r="Q174" s="78">
        <f t="shared" si="77"/>
        <v>4300500</v>
      </c>
      <c r="R174" s="15">
        <v>0</v>
      </c>
      <c r="S174" s="7">
        <v>2263300</v>
      </c>
      <c r="T174" s="84">
        <f t="shared" si="75"/>
        <v>2263300</v>
      </c>
      <c r="U174" s="82">
        <v>0</v>
      </c>
      <c r="V174" s="83">
        <v>0</v>
      </c>
      <c r="W174" s="90">
        <f t="shared" si="67"/>
        <v>0</v>
      </c>
      <c r="X174" s="82">
        <v>0</v>
      </c>
      <c r="Y174" s="83">
        <v>2478300</v>
      </c>
      <c r="Z174" s="84">
        <f t="shared" si="78"/>
        <v>2478300</v>
      </c>
      <c r="AA174" s="82">
        <v>0</v>
      </c>
      <c r="AB174" s="83">
        <v>0</v>
      </c>
      <c r="AC174" s="78">
        <f t="shared" si="69"/>
        <v>0</v>
      </c>
      <c r="AD174" s="82"/>
      <c r="AE174" s="88"/>
      <c r="AF174" s="84"/>
      <c r="AG174" s="87"/>
      <c r="AH174" s="88"/>
      <c r="AI174" s="88"/>
      <c r="AJ174" s="83"/>
      <c r="AK174" s="88"/>
      <c r="AL174" s="88"/>
      <c r="AM174" s="88">
        <f t="shared" si="71"/>
        <v>4300500</v>
      </c>
      <c r="AN174" s="88">
        <f t="shared" si="72"/>
        <v>4741600</v>
      </c>
      <c r="AO174" s="84">
        <f t="shared" si="73"/>
        <v>9042100</v>
      </c>
    </row>
    <row r="175" spans="1:41" s="46" customFormat="1" ht="12" customHeight="1" x14ac:dyDescent="0.2">
      <c r="A175" s="44">
        <v>901541302</v>
      </c>
      <c r="B175" s="81" t="s">
        <v>108</v>
      </c>
      <c r="C175" s="82">
        <v>0</v>
      </c>
      <c r="D175" s="83">
        <v>0</v>
      </c>
      <c r="E175" s="75">
        <f t="shared" si="74"/>
        <v>0</v>
      </c>
      <c r="F175" s="82">
        <v>0</v>
      </c>
      <c r="G175" s="83">
        <v>0</v>
      </c>
      <c r="H175" s="109">
        <f t="shared" si="62"/>
        <v>0</v>
      </c>
      <c r="I175" s="83">
        <v>0</v>
      </c>
      <c r="J175" s="83">
        <v>0</v>
      </c>
      <c r="K175" s="75">
        <f t="shared" si="68"/>
        <v>0</v>
      </c>
      <c r="L175" s="82">
        <v>0</v>
      </c>
      <c r="M175" s="83">
        <v>0</v>
      </c>
      <c r="N175" s="90">
        <f t="shared" si="70"/>
        <v>0</v>
      </c>
      <c r="O175" s="82">
        <v>0</v>
      </c>
      <c r="P175" s="83">
        <v>0</v>
      </c>
      <c r="Q175" s="78">
        <f t="shared" si="77"/>
        <v>0</v>
      </c>
      <c r="R175" s="15">
        <v>0</v>
      </c>
      <c r="S175" s="7">
        <v>0</v>
      </c>
      <c r="T175" s="84">
        <f t="shared" si="75"/>
        <v>0</v>
      </c>
      <c r="U175" s="82">
        <v>0</v>
      </c>
      <c r="V175" s="83">
        <v>0</v>
      </c>
      <c r="W175" s="90">
        <f t="shared" si="67"/>
        <v>0</v>
      </c>
      <c r="X175" s="82">
        <v>0</v>
      </c>
      <c r="Y175" s="83">
        <v>0</v>
      </c>
      <c r="Z175" s="84">
        <f t="shared" si="78"/>
        <v>0</v>
      </c>
      <c r="AA175" s="82">
        <v>0</v>
      </c>
      <c r="AB175" s="83">
        <v>0</v>
      </c>
      <c r="AC175" s="78">
        <f t="shared" si="69"/>
        <v>0</v>
      </c>
      <c r="AD175" s="82"/>
      <c r="AE175" s="88"/>
      <c r="AF175" s="84"/>
      <c r="AG175" s="87"/>
      <c r="AH175" s="88"/>
      <c r="AI175" s="88"/>
      <c r="AJ175" s="83"/>
      <c r="AK175" s="88"/>
      <c r="AL175" s="88">
        <f t="shared" si="76"/>
        <v>0</v>
      </c>
      <c r="AM175" s="88">
        <f t="shared" si="71"/>
        <v>0</v>
      </c>
      <c r="AN175" s="88">
        <f t="shared" si="72"/>
        <v>0</v>
      </c>
      <c r="AO175" s="84">
        <f t="shared" si="73"/>
        <v>0</v>
      </c>
    </row>
    <row r="176" spans="1:41" s="46" customFormat="1" ht="12" customHeight="1" x14ac:dyDescent="0.2">
      <c r="A176" s="44">
        <v>830053105</v>
      </c>
      <c r="B176" s="81" t="s">
        <v>214</v>
      </c>
      <c r="C176" s="82">
        <v>0</v>
      </c>
      <c r="D176" s="83">
        <v>160691448.40000001</v>
      </c>
      <c r="E176" s="75">
        <f t="shared" si="74"/>
        <v>160691448.40000001</v>
      </c>
      <c r="F176" s="82">
        <v>0</v>
      </c>
      <c r="G176" s="83">
        <v>35763145.299999997</v>
      </c>
      <c r="H176" s="109">
        <f t="shared" ref="H176:H201" si="79">G176+F176</f>
        <v>35763145.299999997</v>
      </c>
      <c r="I176" s="83">
        <v>763421411.70000005</v>
      </c>
      <c r="J176" s="83">
        <v>0</v>
      </c>
      <c r="K176" s="75">
        <f t="shared" si="68"/>
        <v>763421411.70000005</v>
      </c>
      <c r="L176" s="82">
        <v>0</v>
      </c>
      <c r="M176" s="83">
        <v>255873303</v>
      </c>
      <c r="N176" s="90">
        <f t="shared" si="70"/>
        <v>255873303</v>
      </c>
      <c r="O176" s="82">
        <v>0</v>
      </c>
      <c r="P176" s="83">
        <v>9373386.4000000004</v>
      </c>
      <c r="Q176" s="78">
        <f t="shared" si="77"/>
        <v>9373386.4000000004</v>
      </c>
      <c r="R176" s="15">
        <v>0</v>
      </c>
      <c r="S176" s="7">
        <v>0</v>
      </c>
      <c r="T176" s="84">
        <f t="shared" si="75"/>
        <v>0</v>
      </c>
      <c r="U176" s="82">
        <v>242873386.80000001</v>
      </c>
      <c r="V176" s="83">
        <v>354663494</v>
      </c>
      <c r="W176" s="90">
        <f t="shared" si="67"/>
        <v>597536880.79999995</v>
      </c>
      <c r="X176" s="82">
        <v>51898510.600000001</v>
      </c>
      <c r="Y176" s="83">
        <v>5729387</v>
      </c>
      <c r="Z176" s="84">
        <f t="shared" si="78"/>
        <v>57627897.600000001</v>
      </c>
      <c r="AA176" s="82">
        <v>45225387.200000003</v>
      </c>
      <c r="AB176" s="83">
        <v>0</v>
      </c>
      <c r="AC176" s="78">
        <f t="shared" si="69"/>
        <v>45225387.200000003</v>
      </c>
      <c r="AD176" s="82"/>
      <c r="AE176" s="88"/>
      <c r="AF176" s="84"/>
      <c r="AG176" s="87"/>
      <c r="AH176" s="88"/>
      <c r="AI176" s="88"/>
      <c r="AJ176" s="83"/>
      <c r="AK176" s="88"/>
      <c r="AL176" s="88">
        <f t="shared" si="76"/>
        <v>0</v>
      </c>
      <c r="AM176" s="88">
        <f t="shared" si="71"/>
        <v>1103418696.3</v>
      </c>
      <c r="AN176" s="88">
        <f t="shared" si="72"/>
        <v>822094164.0999999</v>
      </c>
      <c r="AO176" s="84">
        <f t="shared" si="73"/>
        <v>1925512860.3999999</v>
      </c>
    </row>
    <row r="177" spans="1:41" s="46" customFormat="1" ht="12" customHeight="1" x14ac:dyDescent="0.2">
      <c r="A177" s="44">
        <v>901034790</v>
      </c>
      <c r="B177" s="81" t="s">
        <v>264</v>
      </c>
      <c r="C177" s="82">
        <v>0</v>
      </c>
      <c r="D177" s="83">
        <v>0</v>
      </c>
      <c r="E177" s="75">
        <f t="shared" si="74"/>
        <v>0</v>
      </c>
      <c r="F177" s="82">
        <v>0</v>
      </c>
      <c r="G177" s="83">
        <v>0</v>
      </c>
      <c r="H177" s="109">
        <f t="shared" si="79"/>
        <v>0</v>
      </c>
      <c r="I177" s="83">
        <v>0</v>
      </c>
      <c r="J177" s="83">
        <v>0</v>
      </c>
      <c r="K177" s="75">
        <f t="shared" si="68"/>
        <v>0</v>
      </c>
      <c r="L177" s="82">
        <v>0</v>
      </c>
      <c r="M177" s="83">
        <v>0</v>
      </c>
      <c r="N177" s="90">
        <f t="shared" si="70"/>
        <v>0</v>
      </c>
      <c r="O177" s="82">
        <v>4365600</v>
      </c>
      <c r="P177" s="83">
        <v>0</v>
      </c>
      <c r="Q177" s="78">
        <f t="shared" si="77"/>
        <v>4365600</v>
      </c>
      <c r="R177" s="15">
        <v>0</v>
      </c>
      <c r="S177" s="7">
        <v>0</v>
      </c>
      <c r="T177" s="84">
        <f t="shared" si="75"/>
        <v>0</v>
      </c>
      <c r="U177" s="82">
        <v>0</v>
      </c>
      <c r="V177" s="83">
        <v>0</v>
      </c>
      <c r="W177" s="90">
        <f t="shared" si="67"/>
        <v>0</v>
      </c>
      <c r="X177" s="82">
        <v>0</v>
      </c>
      <c r="Y177" s="83">
        <v>0</v>
      </c>
      <c r="Z177" s="84">
        <f t="shared" si="78"/>
        <v>0</v>
      </c>
      <c r="AA177" s="82">
        <v>4048400</v>
      </c>
      <c r="AB177" s="83">
        <v>0</v>
      </c>
      <c r="AC177" s="78">
        <f t="shared" si="69"/>
        <v>4048400</v>
      </c>
      <c r="AD177" s="82"/>
      <c r="AE177" s="88"/>
      <c r="AF177" s="84"/>
      <c r="AG177" s="87"/>
      <c r="AH177" s="88"/>
      <c r="AI177" s="88"/>
      <c r="AJ177" s="83"/>
      <c r="AK177" s="88"/>
      <c r="AL177" s="88"/>
      <c r="AM177" s="88">
        <f t="shared" si="71"/>
        <v>8414000</v>
      </c>
      <c r="AN177" s="88">
        <f t="shared" si="72"/>
        <v>0</v>
      </c>
      <c r="AO177" s="84">
        <f t="shared" si="73"/>
        <v>8414000</v>
      </c>
    </row>
    <row r="178" spans="1:41" s="46" customFormat="1" ht="12" customHeight="1" x14ac:dyDescent="0.2">
      <c r="A178" s="44">
        <v>901540992</v>
      </c>
      <c r="B178" s="81" t="s">
        <v>215</v>
      </c>
      <c r="C178" s="82">
        <v>0</v>
      </c>
      <c r="D178" s="83">
        <v>0</v>
      </c>
      <c r="E178" s="75">
        <f t="shared" si="74"/>
        <v>0</v>
      </c>
      <c r="F178" s="82">
        <v>0</v>
      </c>
      <c r="G178" s="83">
        <v>0</v>
      </c>
      <c r="H178" s="109">
        <f t="shared" si="79"/>
        <v>0</v>
      </c>
      <c r="I178" s="83">
        <v>0</v>
      </c>
      <c r="J178" s="83">
        <v>0</v>
      </c>
      <c r="K178" s="75">
        <f t="shared" si="68"/>
        <v>0</v>
      </c>
      <c r="L178" s="82">
        <v>0</v>
      </c>
      <c r="M178" s="83">
        <v>0</v>
      </c>
      <c r="N178" s="90">
        <f t="shared" si="70"/>
        <v>0</v>
      </c>
      <c r="O178" s="82">
        <v>0</v>
      </c>
      <c r="P178" s="83">
        <v>0</v>
      </c>
      <c r="Q178" s="78">
        <f t="shared" si="77"/>
        <v>0</v>
      </c>
      <c r="R178" s="15">
        <v>48145876</v>
      </c>
      <c r="S178" s="7">
        <v>0</v>
      </c>
      <c r="T178" s="84">
        <f t="shared" si="75"/>
        <v>48145876</v>
      </c>
      <c r="U178" s="82">
        <v>0</v>
      </c>
      <c r="V178" s="83">
        <v>0</v>
      </c>
      <c r="W178" s="90">
        <f t="shared" si="67"/>
        <v>0</v>
      </c>
      <c r="X178" s="82">
        <v>0</v>
      </c>
      <c r="Y178" s="83">
        <v>0</v>
      </c>
      <c r="Z178" s="84">
        <f t="shared" si="78"/>
        <v>0</v>
      </c>
      <c r="AA178" s="82">
        <v>0</v>
      </c>
      <c r="AB178" s="83">
        <v>18226250</v>
      </c>
      <c r="AC178" s="78">
        <f t="shared" si="69"/>
        <v>18226250</v>
      </c>
      <c r="AD178" s="82"/>
      <c r="AE178" s="88"/>
      <c r="AF178" s="84"/>
      <c r="AG178" s="87"/>
      <c r="AH178" s="88"/>
      <c r="AI178" s="88"/>
      <c r="AJ178" s="83"/>
      <c r="AK178" s="88"/>
      <c r="AL178" s="88">
        <f t="shared" si="76"/>
        <v>0</v>
      </c>
      <c r="AM178" s="88">
        <f t="shared" si="71"/>
        <v>48145876</v>
      </c>
      <c r="AN178" s="88">
        <f t="shared" si="72"/>
        <v>18226250</v>
      </c>
      <c r="AO178" s="84">
        <f t="shared" si="73"/>
        <v>66372126</v>
      </c>
    </row>
    <row r="179" spans="1:41" s="46" customFormat="1" ht="12" customHeight="1" x14ac:dyDescent="0.2">
      <c r="A179" s="44">
        <v>860002400</v>
      </c>
      <c r="B179" s="81" t="s">
        <v>216</v>
      </c>
      <c r="C179" s="82">
        <v>0</v>
      </c>
      <c r="D179" s="83">
        <v>36649057.560000002</v>
      </c>
      <c r="E179" s="75">
        <f t="shared" si="74"/>
        <v>36649057.560000002</v>
      </c>
      <c r="F179" s="82">
        <v>0</v>
      </c>
      <c r="G179" s="83">
        <v>20239973</v>
      </c>
      <c r="H179" s="109">
        <f t="shared" si="79"/>
        <v>20239973</v>
      </c>
      <c r="I179" s="83">
        <v>0</v>
      </c>
      <c r="J179" s="83">
        <v>0</v>
      </c>
      <c r="K179" s="75">
        <f t="shared" si="68"/>
        <v>0</v>
      </c>
      <c r="L179" s="82">
        <v>2320000</v>
      </c>
      <c r="M179" s="83">
        <v>0</v>
      </c>
      <c r="N179" s="90">
        <f t="shared" si="70"/>
        <v>2320000</v>
      </c>
      <c r="O179" s="82">
        <v>0</v>
      </c>
      <c r="P179" s="83">
        <v>854534</v>
      </c>
      <c r="Q179" s="78">
        <f t="shared" si="77"/>
        <v>854534</v>
      </c>
      <c r="R179" s="15">
        <v>0</v>
      </c>
      <c r="S179" s="7">
        <v>0</v>
      </c>
      <c r="T179" s="84">
        <f t="shared" si="75"/>
        <v>0</v>
      </c>
      <c r="U179" s="82">
        <v>0</v>
      </c>
      <c r="V179" s="83">
        <v>0</v>
      </c>
      <c r="W179" s="90">
        <f t="shared" si="67"/>
        <v>0</v>
      </c>
      <c r="X179" s="82">
        <v>0</v>
      </c>
      <c r="Y179" s="83">
        <v>0</v>
      </c>
      <c r="Z179" s="84">
        <f t="shared" si="78"/>
        <v>0</v>
      </c>
      <c r="AA179" s="82">
        <v>0</v>
      </c>
      <c r="AB179" s="83">
        <v>0</v>
      </c>
      <c r="AC179" s="78">
        <f t="shared" si="69"/>
        <v>0</v>
      </c>
      <c r="AD179" s="82"/>
      <c r="AE179" s="88"/>
      <c r="AF179" s="84"/>
      <c r="AG179" s="87"/>
      <c r="AH179" s="88"/>
      <c r="AI179" s="88"/>
      <c r="AJ179" s="83"/>
      <c r="AK179" s="88"/>
      <c r="AL179" s="88">
        <f t="shared" si="76"/>
        <v>0</v>
      </c>
      <c r="AM179" s="88">
        <f t="shared" si="71"/>
        <v>2320000</v>
      </c>
      <c r="AN179" s="88">
        <f t="shared" si="72"/>
        <v>57743564.560000002</v>
      </c>
      <c r="AO179" s="84">
        <f t="shared" si="73"/>
        <v>60063564.560000002</v>
      </c>
    </row>
    <row r="180" spans="1:41" s="46" customFormat="1" ht="12" customHeight="1" x14ac:dyDescent="0.2">
      <c r="A180" s="44">
        <v>830054904</v>
      </c>
      <c r="B180" s="81" t="s">
        <v>217</v>
      </c>
      <c r="C180" s="82">
        <v>0</v>
      </c>
      <c r="D180" s="83">
        <v>0</v>
      </c>
      <c r="E180" s="75">
        <f t="shared" si="74"/>
        <v>0</v>
      </c>
      <c r="F180" s="82">
        <v>0</v>
      </c>
      <c r="G180" s="83">
        <v>0</v>
      </c>
      <c r="H180" s="109">
        <f t="shared" si="79"/>
        <v>0</v>
      </c>
      <c r="I180" s="83">
        <v>0</v>
      </c>
      <c r="J180" s="83">
        <v>0</v>
      </c>
      <c r="K180" s="75">
        <f t="shared" si="68"/>
        <v>0</v>
      </c>
      <c r="L180" s="82">
        <v>0</v>
      </c>
      <c r="M180" s="83">
        <v>0</v>
      </c>
      <c r="N180" s="90">
        <f t="shared" si="70"/>
        <v>0</v>
      </c>
      <c r="O180" s="82">
        <v>0</v>
      </c>
      <c r="P180" s="83">
        <v>0</v>
      </c>
      <c r="Q180" s="78">
        <f t="shared" si="77"/>
        <v>0</v>
      </c>
      <c r="R180" s="15">
        <v>0</v>
      </c>
      <c r="S180" s="7">
        <v>0</v>
      </c>
      <c r="T180" s="84">
        <f t="shared" si="75"/>
        <v>0</v>
      </c>
      <c r="U180" s="82">
        <v>150000</v>
      </c>
      <c r="V180" s="83">
        <v>0</v>
      </c>
      <c r="W180" s="90">
        <f t="shared" si="67"/>
        <v>150000</v>
      </c>
      <c r="X180" s="82">
        <v>0</v>
      </c>
      <c r="Y180" s="83">
        <v>0</v>
      </c>
      <c r="Z180" s="84">
        <f t="shared" si="78"/>
        <v>0</v>
      </c>
      <c r="AA180" s="82">
        <v>0</v>
      </c>
      <c r="AB180" s="83">
        <v>0</v>
      </c>
      <c r="AC180" s="78">
        <f t="shared" si="69"/>
        <v>0</v>
      </c>
      <c r="AD180" s="82"/>
      <c r="AE180" s="88"/>
      <c r="AF180" s="84"/>
      <c r="AG180" s="87"/>
      <c r="AH180" s="88"/>
      <c r="AI180" s="88"/>
      <c r="AJ180" s="83"/>
      <c r="AK180" s="88"/>
      <c r="AL180" s="88">
        <f t="shared" si="76"/>
        <v>0</v>
      </c>
      <c r="AM180" s="88">
        <f t="shared" si="71"/>
        <v>150000</v>
      </c>
      <c r="AN180" s="88">
        <f t="shared" si="72"/>
        <v>0</v>
      </c>
      <c r="AO180" s="84">
        <f t="shared" si="73"/>
        <v>150000</v>
      </c>
    </row>
    <row r="181" spans="1:41" s="46" customFormat="1" ht="12" customHeight="1" x14ac:dyDescent="0.2">
      <c r="A181" s="44">
        <v>890903790</v>
      </c>
      <c r="B181" s="81" t="s">
        <v>84</v>
      </c>
      <c r="C181" s="82">
        <v>0</v>
      </c>
      <c r="D181" s="83">
        <v>99576128</v>
      </c>
      <c r="E181" s="75">
        <f t="shared" si="74"/>
        <v>99576128</v>
      </c>
      <c r="F181" s="82">
        <v>0</v>
      </c>
      <c r="G181" s="83">
        <v>602421</v>
      </c>
      <c r="H181" s="109">
        <f t="shared" si="79"/>
        <v>602421</v>
      </c>
      <c r="I181" s="83">
        <v>0</v>
      </c>
      <c r="J181" s="83">
        <v>0</v>
      </c>
      <c r="K181" s="75">
        <f t="shared" si="68"/>
        <v>0</v>
      </c>
      <c r="L181" s="82">
        <v>0</v>
      </c>
      <c r="M181" s="83">
        <v>0</v>
      </c>
      <c r="N181" s="90">
        <f t="shared" si="70"/>
        <v>0</v>
      </c>
      <c r="O181" s="82">
        <v>0</v>
      </c>
      <c r="P181" s="83">
        <v>0</v>
      </c>
      <c r="Q181" s="78">
        <f t="shared" si="77"/>
        <v>0</v>
      </c>
      <c r="R181" s="15">
        <v>0</v>
      </c>
      <c r="S181" s="7">
        <v>0</v>
      </c>
      <c r="T181" s="84">
        <f t="shared" si="75"/>
        <v>0</v>
      </c>
      <c r="U181" s="82">
        <v>0</v>
      </c>
      <c r="V181" s="83">
        <v>0</v>
      </c>
      <c r="W181" s="90">
        <f t="shared" si="67"/>
        <v>0</v>
      </c>
      <c r="X181" s="82">
        <v>0</v>
      </c>
      <c r="Y181" s="83">
        <v>0</v>
      </c>
      <c r="Z181" s="84">
        <f t="shared" si="78"/>
        <v>0</v>
      </c>
      <c r="AA181" s="82">
        <v>0</v>
      </c>
      <c r="AB181" s="83">
        <v>0</v>
      </c>
      <c r="AC181" s="78">
        <f t="shared" si="69"/>
        <v>0</v>
      </c>
      <c r="AD181" s="82"/>
      <c r="AE181" s="88"/>
      <c r="AF181" s="84"/>
      <c r="AG181" s="87"/>
      <c r="AH181" s="88"/>
      <c r="AI181" s="88"/>
      <c r="AJ181" s="83"/>
      <c r="AK181" s="88"/>
      <c r="AL181" s="88">
        <f t="shared" si="76"/>
        <v>0</v>
      </c>
      <c r="AM181" s="88">
        <f t="shared" si="71"/>
        <v>0</v>
      </c>
      <c r="AN181" s="88">
        <f t="shared" si="72"/>
        <v>100178549</v>
      </c>
      <c r="AO181" s="84">
        <f t="shared" si="73"/>
        <v>100178549</v>
      </c>
    </row>
    <row r="182" spans="1:41" s="46" customFormat="1" ht="12" customHeight="1" x14ac:dyDescent="0.2">
      <c r="A182" s="44">
        <v>800215743</v>
      </c>
      <c r="B182" s="81" t="s">
        <v>218</v>
      </c>
      <c r="C182" s="82">
        <v>0</v>
      </c>
      <c r="D182" s="83">
        <v>0</v>
      </c>
      <c r="E182" s="75">
        <f t="shared" si="74"/>
        <v>0</v>
      </c>
      <c r="F182" s="82">
        <v>0</v>
      </c>
      <c r="G182" s="83">
        <v>0</v>
      </c>
      <c r="H182" s="109">
        <f t="shared" si="79"/>
        <v>0</v>
      </c>
      <c r="I182" s="83">
        <v>0</v>
      </c>
      <c r="J182" s="83">
        <v>0</v>
      </c>
      <c r="K182" s="75">
        <f t="shared" si="68"/>
        <v>0</v>
      </c>
      <c r="L182" s="82">
        <v>0</v>
      </c>
      <c r="M182" s="83">
        <v>0</v>
      </c>
      <c r="N182" s="90">
        <f t="shared" si="70"/>
        <v>0</v>
      </c>
      <c r="O182" s="82">
        <v>0</v>
      </c>
      <c r="P182" s="83">
        <v>0</v>
      </c>
      <c r="Q182" s="78">
        <f t="shared" si="77"/>
        <v>0</v>
      </c>
      <c r="R182" s="15">
        <v>0</v>
      </c>
      <c r="S182" s="7">
        <v>0</v>
      </c>
      <c r="T182" s="84">
        <f t="shared" si="75"/>
        <v>0</v>
      </c>
      <c r="U182" s="82">
        <v>0</v>
      </c>
      <c r="V182" s="83">
        <v>0</v>
      </c>
      <c r="W182" s="90">
        <f t="shared" si="67"/>
        <v>0</v>
      </c>
      <c r="X182" s="82">
        <v>0</v>
      </c>
      <c r="Y182" s="83">
        <v>0</v>
      </c>
      <c r="Z182" s="84">
        <f t="shared" si="78"/>
        <v>0</v>
      </c>
      <c r="AA182" s="82">
        <v>0</v>
      </c>
      <c r="AB182" s="83">
        <v>0</v>
      </c>
      <c r="AC182" s="78">
        <f t="shared" si="69"/>
        <v>0</v>
      </c>
      <c r="AD182" s="82"/>
      <c r="AE182" s="88"/>
      <c r="AF182" s="84"/>
      <c r="AG182" s="87"/>
      <c r="AH182" s="88"/>
      <c r="AI182" s="88"/>
      <c r="AJ182" s="83"/>
      <c r="AK182" s="88"/>
      <c r="AL182" s="88">
        <f t="shared" si="76"/>
        <v>0</v>
      </c>
      <c r="AM182" s="88">
        <f t="shared" si="71"/>
        <v>0</v>
      </c>
      <c r="AN182" s="88">
        <f t="shared" si="72"/>
        <v>0</v>
      </c>
      <c r="AO182" s="84">
        <f t="shared" si="73"/>
        <v>0</v>
      </c>
    </row>
    <row r="183" spans="1:41" s="46" customFormat="1" ht="12" customHeight="1" x14ac:dyDescent="0.2">
      <c r="A183" s="44">
        <v>999999999</v>
      </c>
      <c r="B183" s="81" t="s">
        <v>126</v>
      </c>
      <c r="C183" s="83">
        <v>94231447</v>
      </c>
      <c r="D183" s="82">
        <v>3199976</v>
      </c>
      <c r="E183" s="75">
        <f t="shared" si="74"/>
        <v>97431423</v>
      </c>
      <c r="F183" s="82">
        <v>144311218</v>
      </c>
      <c r="G183" s="7">
        <v>0</v>
      </c>
      <c r="H183" s="18">
        <f t="shared" si="79"/>
        <v>144311218</v>
      </c>
      <c r="I183" s="83">
        <v>155096338</v>
      </c>
      <c r="J183" s="83">
        <v>50000</v>
      </c>
      <c r="K183" s="75">
        <f t="shared" si="68"/>
        <v>155146338</v>
      </c>
      <c r="L183" s="82">
        <v>188283370.31999969</v>
      </c>
      <c r="M183" s="83">
        <v>3544400</v>
      </c>
      <c r="N183" s="90">
        <f t="shared" si="70"/>
        <v>191827770.31999969</v>
      </c>
      <c r="O183" s="82">
        <v>180011763</v>
      </c>
      <c r="P183" s="83">
        <v>274217</v>
      </c>
      <c r="Q183" s="78">
        <f t="shared" si="77"/>
        <v>180285980</v>
      </c>
      <c r="R183" s="15">
        <v>4433739</v>
      </c>
      <c r="S183" s="7">
        <v>0</v>
      </c>
      <c r="T183" s="84">
        <f t="shared" si="75"/>
        <v>4433739</v>
      </c>
      <c r="U183" s="82">
        <v>86672660</v>
      </c>
      <c r="V183" s="83">
        <v>0</v>
      </c>
      <c r="W183" s="90">
        <f t="shared" si="67"/>
        <v>86672660</v>
      </c>
      <c r="X183" s="82">
        <v>132372983.25</v>
      </c>
      <c r="Y183" s="83">
        <v>6753784.5</v>
      </c>
      <c r="Z183" s="84">
        <f t="shared" si="78"/>
        <v>139126767.75</v>
      </c>
      <c r="AA183" s="82">
        <v>314055372</v>
      </c>
      <c r="AB183" s="83">
        <v>4686115</v>
      </c>
      <c r="AC183" s="78">
        <f t="shared" si="69"/>
        <v>318741487</v>
      </c>
      <c r="AD183" s="82"/>
      <c r="AE183" s="88"/>
      <c r="AF183" s="84"/>
      <c r="AG183" s="87"/>
      <c r="AH183" s="88"/>
      <c r="AI183" s="88"/>
      <c r="AJ183" s="83"/>
      <c r="AK183" s="88"/>
      <c r="AL183" s="88">
        <f t="shared" si="76"/>
        <v>0</v>
      </c>
      <c r="AM183" s="88">
        <f t="shared" si="71"/>
        <v>1299468890.5699997</v>
      </c>
      <c r="AN183" s="88">
        <f t="shared" si="72"/>
        <v>18508492.5</v>
      </c>
      <c r="AO183" s="84">
        <f t="shared" si="73"/>
        <v>1317977383.0699997</v>
      </c>
    </row>
    <row r="184" spans="1:41" s="46" customFormat="1" ht="12" customHeight="1" x14ac:dyDescent="0.2">
      <c r="A184" s="44">
        <v>899999063</v>
      </c>
      <c r="B184" s="81" t="s">
        <v>219</v>
      </c>
      <c r="C184" s="82">
        <v>0</v>
      </c>
      <c r="D184" s="83">
        <v>312000</v>
      </c>
      <c r="E184" s="75">
        <f t="shared" si="74"/>
        <v>312000</v>
      </c>
      <c r="F184" s="82">
        <v>0</v>
      </c>
      <c r="G184" s="7">
        <v>1733000</v>
      </c>
      <c r="H184" s="18">
        <f t="shared" si="79"/>
        <v>1733000</v>
      </c>
      <c r="I184" s="83">
        <v>0</v>
      </c>
      <c r="J184" s="83">
        <v>0</v>
      </c>
      <c r="K184" s="75">
        <f t="shared" si="68"/>
        <v>0</v>
      </c>
      <c r="L184" s="82">
        <v>0</v>
      </c>
      <c r="M184" s="83">
        <v>1699300</v>
      </c>
      <c r="N184" s="90">
        <f t="shared" si="70"/>
        <v>1699300</v>
      </c>
      <c r="O184" s="82">
        <v>0</v>
      </c>
      <c r="P184" s="83">
        <v>0</v>
      </c>
      <c r="Q184" s="78">
        <f t="shared" si="77"/>
        <v>0</v>
      </c>
      <c r="R184" s="15">
        <v>0</v>
      </c>
      <c r="S184" s="7">
        <v>0</v>
      </c>
      <c r="T184" s="84">
        <f t="shared" si="75"/>
        <v>0</v>
      </c>
      <c r="U184" s="82">
        <v>512400</v>
      </c>
      <c r="V184" s="83">
        <v>0</v>
      </c>
      <c r="W184" s="90">
        <f t="shared" si="67"/>
        <v>512400</v>
      </c>
      <c r="X184" s="82">
        <v>0</v>
      </c>
      <c r="Y184" s="83">
        <v>0</v>
      </c>
      <c r="Z184" s="84">
        <f t="shared" si="78"/>
        <v>0</v>
      </c>
      <c r="AA184" s="82">
        <v>2862200</v>
      </c>
      <c r="AB184" s="83">
        <v>0</v>
      </c>
      <c r="AC184" s="78">
        <f t="shared" si="69"/>
        <v>2862200</v>
      </c>
      <c r="AD184" s="82"/>
      <c r="AE184" s="88"/>
      <c r="AF184" s="84"/>
      <c r="AG184" s="87"/>
      <c r="AH184" s="88"/>
      <c r="AI184" s="88"/>
      <c r="AJ184" s="83"/>
      <c r="AK184" s="88"/>
      <c r="AL184" s="88">
        <f t="shared" si="76"/>
        <v>0</v>
      </c>
      <c r="AM184" s="88">
        <f t="shared" si="71"/>
        <v>3374600</v>
      </c>
      <c r="AN184" s="88">
        <f t="shared" si="72"/>
        <v>3744300</v>
      </c>
      <c r="AO184" s="84">
        <f t="shared" si="73"/>
        <v>7118900</v>
      </c>
    </row>
    <row r="185" spans="1:41" s="46" customFormat="1" ht="12" customHeight="1" x14ac:dyDescent="0.2">
      <c r="A185" s="44">
        <v>901495943</v>
      </c>
      <c r="B185" s="81" t="s">
        <v>97</v>
      </c>
      <c r="C185" s="82">
        <v>0</v>
      </c>
      <c r="D185" s="83">
        <v>0</v>
      </c>
      <c r="E185" s="75">
        <f t="shared" si="74"/>
        <v>0</v>
      </c>
      <c r="F185" s="82">
        <v>0</v>
      </c>
      <c r="G185" s="7">
        <v>0</v>
      </c>
      <c r="H185" s="18">
        <f t="shared" si="79"/>
        <v>0</v>
      </c>
      <c r="I185" s="83">
        <v>0</v>
      </c>
      <c r="J185" s="83">
        <v>0</v>
      </c>
      <c r="K185" s="75">
        <f t="shared" si="68"/>
        <v>0</v>
      </c>
      <c r="L185" s="82">
        <v>0</v>
      </c>
      <c r="M185" s="83">
        <v>0</v>
      </c>
      <c r="N185" s="90">
        <f t="shared" si="70"/>
        <v>0</v>
      </c>
      <c r="O185" s="82">
        <v>0</v>
      </c>
      <c r="P185" s="83">
        <v>0</v>
      </c>
      <c r="Q185" s="78">
        <f t="shared" si="77"/>
        <v>0</v>
      </c>
      <c r="R185" s="15">
        <v>0</v>
      </c>
      <c r="S185" s="7">
        <v>0</v>
      </c>
      <c r="T185" s="84">
        <f t="shared" si="75"/>
        <v>0</v>
      </c>
      <c r="U185" s="82">
        <v>0</v>
      </c>
      <c r="V185" s="83">
        <v>0</v>
      </c>
      <c r="W185" s="90">
        <f t="shared" si="67"/>
        <v>0</v>
      </c>
      <c r="X185" s="82">
        <v>0</v>
      </c>
      <c r="Y185" s="83">
        <v>0</v>
      </c>
      <c r="Z185" s="84">
        <f t="shared" si="78"/>
        <v>0</v>
      </c>
      <c r="AA185" s="82">
        <v>0</v>
      </c>
      <c r="AB185" s="83">
        <v>0</v>
      </c>
      <c r="AC185" s="78">
        <f t="shared" si="69"/>
        <v>0</v>
      </c>
      <c r="AD185" s="82"/>
      <c r="AE185" s="88"/>
      <c r="AF185" s="84"/>
      <c r="AG185" s="87"/>
      <c r="AH185" s="88"/>
      <c r="AI185" s="88"/>
      <c r="AJ185" s="83"/>
      <c r="AK185" s="88"/>
      <c r="AL185" s="88">
        <f t="shared" si="76"/>
        <v>0</v>
      </c>
      <c r="AM185" s="88">
        <f t="shared" si="71"/>
        <v>0</v>
      </c>
      <c r="AN185" s="88">
        <f t="shared" si="72"/>
        <v>0</v>
      </c>
      <c r="AO185" s="84">
        <f t="shared" si="73"/>
        <v>0</v>
      </c>
    </row>
    <row r="186" spans="1:41" s="46" customFormat="1" ht="12" customHeight="1" x14ac:dyDescent="0.2">
      <c r="A186" s="44">
        <v>860002180</v>
      </c>
      <c r="B186" s="81" t="s">
        <v>169</v>
      </c>
      <c r="C186" s="82">
        <v>0</v>
      </c>
      <c r="D186" s="83">
        <v>19663236</v>
      </c>
      <c r="E186" s="75">
        <f t="shared" si="74"/>
        <v>19663236</v>
      </c>
      <c r="F186" s="82">
        <v>0</v>
      </c>
      <c r="G186" s="7">
        <v>1420000</v>
      </c>
      <c r="H186" s="18">
        <f t="shared" si="79"/>
        <v>1420000</v>
      </c>
      <c r="I186" s="82">
        <v>0</v>
      </c>
      <c r="J186" s="109">
        <v>718925</v>
      </c>
      <c r="K186" s="75">
        <f t="shared" si="68"/>
        <v>718925</v>
      </c>
      <c r="L186" s="82">
        <v>40928458</v>
      </c>
      <c r="M186" s="83">
        <v>2215009</v>
      </c>
      <c r="N186" s="90">
        <f t="shared" si="70"/>
        <v>43143467</v>
      </c>
      <c r="O186" s="82">
        <v>361574</v>
      </c>
      <c r="P186" s="83">
        <v>0</v>
      </c>
      <c r="Q186" s="78">
        <f t="shared" si="77"/>
        <v>361574</v>
      </c>
      <c r="R186" s="15">
        <v>0</v>
      </c>
      <c r="S186" s="7">
        <v>0</v>
      </c>
      <c r="T186" s="84">
        <f t="shared" si="75"/>
        <v>0</v>
      </c>
      <c r="U186" s="82">
        <v>6174690</v>
      </c>
      <c r="V186" s="83">
        <v>46566987</v>
      </c>
      <c r="W186" s="90">
        <f t="shared" si="67"/>
        <v>52741677</v>
      </c>
      <c r="X186" s="82">
        <v>0</v>
      </c>
      <c r="Y186" s="83">
        <v>0</v>
      </c>
      <c r="Z186" s="84">
        <f t="shared" si="78"/>
        <v>0</v>
      </c>
      <c r="AA186" s="82">
        <v>0</v>
      </c>
      <c r="AB186" s="83">
        <v>0</v>
      </c>
      <c r="AC186" s="78">
        <f t="shared" si="69"/>
        <v>0</v>
      </c>
      <c r="AD186" s="82"/>
      <c r="AE186" s="88"/>
      <c r="AF186" s="84"/>
      <c r="AG186" s="87"/>
      <c r="AH186" s="88"/>
      <c r="AI186" s="88"/>
      <c r="AJ186" s="83"/>
      <c r="AK186" s="88"/>
      <c r="AL186" s="88">
        <f t="shared" si="76"/>
        <v>0</v>
      </c>
      <c r="AM186" s="88">
        <f t="shared" si="71"/>
        <v>47464722</v>
      </c>
      <c r="AN186" s="88">
        <f t="shared" si="72"/>
        <v>70584157</v>
      </c>
      <c r="AO186" s="84">
        <f t="shared" si="73"/>
        <v>118048879</v>
      </c>
    </row>
    <row r="187" spans="1:41" s="46" customFormat="1" ht="12" customHeight="1" x14ac:dyDescent="0.2">
      <c r="A187" s="44">
        <v>860002503</v>
      </c>
      <c r="B187" s="81" t="s">
        <v>220</v>
      </c>
      <c r="C187" s="82">
        <v>0</v>
      </c>
      <c r="D187" s="83">
        <v>0</v>
      </c>
      <c r="E187" s="75">
        <f t="shared" si="74"/>
        <v>0</v>
      </c>
      <c r="F187" s="82">
        <v>0</v>
      </c>
      <c r="G187" s="7">
        <v>0</v>
      </c>
      <c r="H187" s="18">
        <f t="shared" si="79"/>
        <v>0</v>
      </c>
      <c r="I187" s="83">
        <v>0</v>
      </c>
      <c r="J187" s="83">
        <v>0</v>
      </c>
      <c r="K187" s="75">
        <f t="shared" si="68"/>
        <v>0</v>
      </c>
      <c r="L187" s="82">
        <v>0</v>
      </c>
      <c r="M187" s="83">
        <v>0</v>
      </c>
      <c r="N187" s="90">
        <f t="shared" si="70"/>
        <v>0</v>
      </c>
      <c r="O187" s="82">
        <v>0</v>
      </c>
      <c r="P187" s="83">
        <v>0</v>
      </c>
      <c r="Q187" s="78">
        <f t="shared" si="77"/>
        <v>0</v>
      </c>
      <c r="R187" s="15">
        <v>0</v>
      </c>
      <c r="S187" s="7">
        <v>0</v>
      </c>
      <c r="T187" s="84">
        <f t="shared" si="75"/>
        <v>0</v>
      </c>
      <c r="U187" s="82">
        <v>0</v>
      </c>
      <c r="V187" s="83">
        <v>0</v>
      </c>
      <c r="W187" s="90">
        <f t="shared" si="67"/>
        <v>0</v>
      </c>
      <c r="X187" s="82">
        <v>0</v>
      </c>
      <c r="Y187" s="83">
        <v>0</v>
      </c>
      <c r="Z187" s="84">
        <f t="shared" si="78"/>
        <v>0</v>
      </c>
      <c r="AA187" s="82">
        <v>41037350</v>
      </c>
      <c r="AB187" s="83">
        <v>0</v>
      </c>
      <c r="AC187" s="78">
        <f t="shared" si="69"/>
        <v>41037350</v>
      </c>
      <c r="AD187" s="82"/>
      <c r="AE187" s="88"/>
      <c r="AF187" s="84"/>
      <c r="AG187" s="87"/>
      <c r="AH187" s="88"/>
      <c r="AI187" s="88"/>
      <c r="AJ187" s="83"/>
      <c r="AK187" s="88"/>
      <c r="AL187" s="88">
        <f t="shared" si="76"/>
        <v>0</v>
      </c>
      <c r="AM187" s="88">
        <f t="shared" si="71"/>
        <v>41037350</v>
      </c>
      <c r="AN187" s="88">
        <f t="shared" si="72"/>
        <v>0</v>
      </c>
      <c r="AO187" s="84">
        <f t="shared" si="73"/>
        <v>41037350</v>
      </c>
    </row>
    <row r="188" spans="1:41" s="46" customFormat="1" ht="12" customHeight="1" x14ac:dyDescent="0.2">
      <c r="A188" s="44">
        <v>860002184</v>
      </c>
      <c r="B188" s="81" t="s">
        <v>221</v>
      </c>
      <c r="C188" s="82">
        <v>0</v>
      </c>
      <c r="D188" s="83">
        <v>1235674</v>
      </c>
      <c r="E188" s="75">
        <f t="shared" si="74"/>
        <v>1235674</v>
      </c>
      <c r="F188" s="82">
        <v>0</v>
      </c>
      <c r="G188" s="7">
        <v>0</v>
      </c>
      <c r="H188" s="18">
        <f t="shared" si="79"/>
        <v>0</v>
      </c>
      <c r="I188" s="83">
        <v>7282424</v>
      </c>
      <c r="J188" s="83">
        <v>81400</v>
      </c>
      <c r="K188" s="75">
        <f t="shared" si="68"/>
        <v>7363824</v>
      </c>
      <c r="L188" s="82">
        <v>0</v>
      </c>
      <c r="M188" s="83">
        <v>0</v>
      </c>
      <c r="N188" s="90">
        <f t="shared" si="70"/>
        <v>0</v>
      </c>
      <c r="O188" s="82">
        <v>0</v>
      </c>
      <c r="P188" s="83">
        <v>0</v>
      </c>
      <c r="Q188" s="78">
        <f t="shared" si="77"/>
        <v>0</v>
      </c>
      <c r="R188" s="15">
        <v>0</v>
      </c>
      <c r="S188" s="7">
        <v>0</v>
      </c>
      <c r="T188" s="84">
        <f t="shared" si="75"/>
        <v>0</v>
      </c>
      <c r="U188" s="82">
        <v>0</v>
      </c>
      <c r="V188" s="83">
        <v>0</v>
      </c>
      <c r="W188" s="90">
        <f t="shared" si="67"/>
        <v>0</v>
      </c>
      <c r="X188" s="82">
        <v>0</v>
      </c>
      <c r="Y188" s="83">
        <v>0</v>
      </c>
      <c r="Z188" s="84">
        <f t="shared" si="78"/>
        <v>0</v>
      </c>
      <c r="AA188" s="82">
        <v>0</v>
      </c>
      <c r="AB188" s="83">
        <v>0</v>
      </c>
      <c r="AC188" s="78">
        <f t="shared" si="69"/>
        <v>0</v>
      </c>
      <c r="AD188" s="82"/>
      <c r="AE188" s="88"/>
      <c r="AF188" s="84"/>
      <c r="AG188" s="87"/>
      <c r="AH188" s="88"/>
      <c r="AI188" s="88"/>
      <c r="AJ188" s="83"/>
      <c r="AK188" s="88"/>
      <c r="AL188" s="88">
        <f t="shared" si="76"/>
        <v>0</v>
      </c>
      <c r="AM188" s="88">
        <f t="shared" si="71"/>
        <v>7282424</v>
      </c>
      <c r="AN188" s="88">
        <f t="shared" si="72"/>
        <v>1317074</v>
      </c>
      <c r="AO188" s="84">
        <f t="shared" si="73"/>
        <v>8599498</v>
      </c>
    </row>
    <row r="189" spans="1:41" s="46" customFormat="1" ht="12" customHeight="1" x14ac:dyDescent="0.2">
      <c r="A189" s="44">
        <v>860009578</v>
      </c>
      <c r="B189" s="81" t="s">
        <v>222</v>
      </c>
      <c r="C189" s="82">
        <v>0</v>
      </c>
      <c r="D189" s="83">
        <v>38046525</v>
      </c>
      <c r="E189" s="75">
        <f t="shared" si="74"/>
        <v>38046525</v>
      </c>
      <c r="F189" s="82">
        <v>0</v>
      </c>
      <c r="G189" s="7">
        <v>11297158</v>
      </c>
      <c r="H189" s="18">
        <f t="shared" si="79"/>
        <v>11297158</v>
      </c>
      <c r="I189" s="83">
        <v>17921078</v>
      </c>
      <c r="J189" s="83">
        <v>320972</v>
      </c>
      <c r="K189" s="75">
        <f t="shared" si="68"/>
        <v>18242050</v>
      </c>
      <c r="L189" s="82">
        <v>16567883</v>
      </c>
      <c r="M189" s="83">
        <v>637970</v>
      </c>
      <c r="N189" s="90">
        <f t="shared" si="70"/>
        <v>17205853</v>
      </c>
      <c r="O189" s="82">
        <v>25737130</v>
      </c>
      <c r="P189" s="83">
        <v>0</v>
      </c>
      <c r="Q189" s="78">
        <f t="shared" si="77"/>
        <v>25737130</v>
      </c>
      <c r="R189" s="15">
        <v>16732730</v>
      </c>
      <c r="S189" s="7">
        <v>0</v>
      </c>
      <c r="T189" s="84">
        <f t="shared" si="75"/>
        <v>16732730</v>
      </c>
      <c r="U189" s="82">
        <v>44361426</v>
      </c>
      <c r="V189" s="83">
        <v>0</v>
      </c>
      <c r="W189" s="90">
        <f t="shared" si="67"/>
        <v>44361426</v>
      </c>
      <c r="X189" s="82">
        <v>23817020</v>
      </c>
      <c r="Y189" s="83">
        <v>0</v>
      </c>
      <c r="Z189" s="84">
        <f t="shared" si="78"/>
        <v>23817020</v>
      </c>
      <c r="AA189" s="82">
        <v>15742151</v>
      </c>
      <c r="AB189" s="83">
        <v>13521122</v>
      </c>
      <c r="AC189" s="78">
        <f t="shared" si="69"/>
        <v>29263273</v>
      </c>
      <c r="AD189" s="82"/>
      <c r="AE189" s="88"/>
      <c r="AF189" s="84"/>
      <c r="AG189" s="87"/>
      <c r="AH189" s="88"/>
      <c r="AI189" s="88"/>
      <c r="AJ189" s="83"/>
      <c r="AK189" s="88"/>
      <c r="AL189" s="88">
        <f t="shared" si="76"/>
        <v>0</v>
      </c>
      <c r="AM189" s="88">
        <f t="shared" si="71"/>
        <v>160879418</v>
      </c>
      <c r="AN189" s="88">
        <f t="shared" si="72"/>
        <v>63823747</v>
      </c>
      <c r="AO189" s="84">
        <f t="shared" si="73"/>
        <v>224703165</v>
      </c>
    </row>
    <row r="190" spans="1:41" s="46" customFormat="1" ht="12" customHeight="1" x14ac:dyDescent="0.2">
      <c r="A190" s="44">
        <v>890903407</v>
      </c>
      <c r="B190" s="81" t="s">
        <v>86</v>
      </c>
      <c r="C190" s="82">
        <v>0</v>
      </c>
      <c r="D190" s="83">
        <v>33399644</v>
      </c>
      <c r="E190" s="75">
        <f t="shared" si="74"/>
        <v>33399644</v>
      </c>
      <c r="F190" s="82">
        <v>0</v>
      </c>
      <c r="G190" s="7">
        <v>0</v>
      </c>
      <c r="H190" s="18">
        <f t="shared" si="79"/>
        <v>0</v>
      </c>
      <c r="I190" s="83">
        <v>12689542</v>
      </c>
      <c r="J190" s="83">
        <v>6779770</v>
      </c>
      <c r="K190" s="75">
        <f t="shared" si="68"/>
        <v>19469312</v>
      </c>
      <c r="L190" s="82">
        <v>0</v>
      </c>
      <c r="M190" s="83">
        <v>0</v>
      </c>
      <c r="N190" s="90">
        <f t="shared" si="70"/>
        <v>0</v>
      </c>
      <c r="O190" s="82">
        <v>0</v>
      </c>
      <c r="P190" s="83">
        <v>371946</v>
      </c>
      <c r="Q190" s="78">
        <f t="shared" si="77"/>
        <v>371946</v>
      </c>
      <c r="R190" s="15">
        <v>3543879</v>
      </c>
      <c r="S190" s="7">
        <v>0</v>
      </c>
      <c r="T190" s="84">
        <f t="shared" si="75"/>
        <v>3543879</v>
      </c>
      <c r="U190" s="82">
        <v>0</v>
      </c>
      <c r="V190" s="83">
        <v>0</v>
      </c>
      <c r="W190" s="90">
        <f t="shared" si="67"/>
        <v>0</v>
      </c>
      <c r="X190" s="82">
        <v>0</v>
      </c>
      <c r="Y190" s="83">
        <v>0</v>
      </c>
      <c r="Z190" s="84">
        <f t="shared" si="78"/>
        <v>0</v>
      </c>
      <c r="AA190" s="82">
        <v>0</v>
      </c>
      <c r="AB190" s="83">
        <v>0</v>
      </c>
      <c r="AC190" s="78">
        <f t="shared" si="69"/>
        <v>0</v>
      </c>
      <c r="AD190" s="82"/>
      <c r="AE190" s="88"/>
      <c r="AF190" s="84"/>
      <c r="AG190" s="87"/>
      <c r="AH190" s="88"/>
      <c r="AI190" s="88"/>
      <c r="AJ190" s="83"/>
      <c r="AK190" s="88"/>
      <c r="AL190" s="88">
        <f t="shared" si="76"/>
        <v>0</v>
      </c>
      <c r="AM190" s="88">
        <f t="shared" si="71"/>
        <v>16233421</v>
      </c>
      <c r="AN190" s="88">
        <f t="shared" si="72"/>
        <v>40551360</v>
      </c>
      <c r="AO190" s="84">
        <f t="shared" si="73"/>
        <v>56784781</v>
      </c>
    </row>
    <row r="191" spans="1:41" s="46" customFormat="1" ht="12" customHeight="1" x14ac:dyDescent="0.2">
      <c r="A191" s="44">
        <v>860037013</v>
      </c>
      <c r="B191" s="81" t="s">
        <v>223</v>
      </c>
      <c r="C191" s="82">
        <v>0</v>
      </c>
      <c r="D191" s="83">
        <v>98817638</v>
      </c>
      <c r="E191" s="75">
        <f t="shared" si="74"/>
        <v>98817638</v>
      </c>
      <c r="F191" s="82">
        <v>0</v>
      </c>
      <c r="G191" s="7">
        <v>90538554</v>
      </c>
      <c r="H191" s="18">
        <f t="shared" si="79"/>
        <v>90538554</v>
      </c>
      <c r="I191" s="83">
        <v>54000898</v>
      </c>
      <c r="J191" s="83">
        <v>6978987</v>
      </c>
      <c r="K191" s="75">
        <f t="shared" si="68"/>
        <v>60979885</v>
      </c>
      <c r="L191" s="82">
        <v>81754071</v>
      </c>
      <c r="M191" s="83">
        <v>8807398</v>
      </c>
      <c r="N191" s="90">
        <f t="shared" si="70"/>
        <v>90561469</v>
      </c>
      <c r="O191" s="82">
        <v>10666761</v>
      </c>
      <c r="P191" s="83">
        <v>0</v>
      </c>
      <c r="Q191" s="78">
        <f t="shared" si="77"/>
        <v>10666761</v>
      </c>
      <c r="R191" s="15">
        <v>11918294</v>
      </c>
      <c r="S191" s="7">
        <v>0</v>
      </c>
      <c r="T191" s="84">
        <f t="shared" si="75"/>
        <v>11918294</v>
      </c>
      <c r="U191" s="82">
        <v>1366712</v>
      </c>
      <c r="V191" s="83">
        <v>0</v>
      </c>
      <c r="W191" s="90">
        <f t="shared" si="67"/>
        <v>1366712</v>
      </c>
      <c r="X191" s="82">
        <v>0</v>
      </c>
      <c r="Y191" s="83">
        <v>0</v>
      </c>
      <c r="Z191" s="84">
        <f t="shared" si="78"/>
        <v>0</v>
      </c>
      <c r="AA191" s="82">
        <v>26290382</v>
      </c>
      <c r="AB191" s="83">
        <v>0</v>
      </c>
      <c r="AC191" s="78">
        <f t="shared" si="69"/>
        <v>26290382</v>
      </c>
      <c r="AD191" s="82"/>
      <c r="AE191" s="88"/>
      <c r="AF191" s="84"/>
      <c r="AG191" s="87"/>
      <c r="AH191" s="88"/>
      <c r="AI191" s="88"/>
      <c r="AJ191" s="83"/>
      <c r="AK191" s="88"/>
      <c r="AL191" s="88">
        <f t="shared" si="76"/>
        <v>0</v>
      </c>
      <c r="AM191" s="88">
        <f t="shared" si="71"/>
        <v>185997118</v>
      </c>
      <c r="AN191" s="88">
        <f t="shared" si="72"/>
        <v>205142577</v>
      </c>
      <c r="AO191" s="84">
        <f t="shared" si="73"/>
        <v>391139695</v>
      </c>
    </row>
    <row r="192" spans="1:41" s="46" customFormat="1" ht="12" customHeight="1" x14ac:dyDescent="0.2">
      <c r="A192" s="44">
        <v>860039988</v>
      </c>
      <c r="B192" s="81" t="s">
        <v>224</v>
      </c>
      <c r="C192" s="82">
        <v>0</v>
      </c>
      <c r="D192" s="83">
        <v>0</v>
      </c>
      <c r="E192" s="75">
        <f t="shared" si="74"/>
        <v>0</v>
      </c>
      <c r="F192" s="82">
        <v>0</v>
      </c>
      <c r="G192" s="7">
        <v>0</v>
      </c>
      <c r="H192" s="18">
        <f t="shared" si="79"/>
        <v>0</v>
      </c>
      <c r="I192" s="83">
        <v>0</v>
      </c>
      <c r="J192" s="83">
        <v>0</v>
      </c>
      <c r="K192" s="75">
        <f t="shared" si="68"/>
        <v>0</v>
      </c>
      <c r="L192" s="82">
        <v>0</v>
      </c>
      <c r="M192" s="83">
        <v>0</v>
      </c>
      <c r="N192" s="90">
        <f t="shared" si="70"/>
        <v>0</v>
      </c>
      <c r="O192" s="82">
        <v>0</v>
      </c>
      <c r="P192" s="83">
        <v>0</v>
      </c>
      <c r="Q192" s="78">
        <f t="shared" si="77"/>
        <v>0</v>
      </c>
      <c r="R192" s="15">
        <v>0</v>
      </c>
      <c r="S192" s="7">
        <v>0</v>
      </c>
      <c r="T192" s="84">
        <f t="shared" si="75"/>
        <v>0</v>
      </c>
      <c r="U192" s="82">
        <v>2023329</v>
      </c>
      <c r="V192" s="83">
        <v>0</v>
      </c>
      <c r="W192" s="90">
        <f t="shared" si="67"/>
        <v>2023329</v>
      </c>
      <c r="X192" s="82">
        <v>0</v>
      </c>
      <c r="Y192" s="83">
        <v>0</v>
      </c>
      <c r="Z192" s="84">
        <f t="shared" si="78"/>
        <v>0</v>
      </c>
      <c r="AA192" s="82">
        <v>323055</v>
      </c>
      <c r="AB192" s="83">
        <v>0</v>
      </c>
      <c r="AC192" s="78">
        <f t="shared" si="69"/>
        <v>323055</v>
      </c>
      <c r="AD192" s="82"/>
      <c r="AE192" s="88"/>
      <c r="AF192" s="84"/>
      <c r="AG192" s="87"/>
      <c r="AH192" s="88"/>
      <c r="AI192" s="88"/>
      <c r="AJ192" s="83"/>
      <c r="AK192" s="88"/>
      <c r="AL192" s="88">
        <f t="shared" si="76"/>
        <v>0</v>
      </c>
      <c r="AM192" s="88">
        <f t="shared" si="71"/>
        <v>2346384</v>
      </c>
      <c r="AN192" s="88">
        <f t="shared" si="72"/>
        <v>0</v>
      </c>
      <c r="AO192" s="84">
        <f t="shared" si="73"/>
        <v>2346384</v>
      </c>
    </row>
    <row r="193" spans="1:41" s="46" customFormat="1" ht="12" customHeight="1" x14ac:dyDescent="0.2">
      <c r="A193" s="44">
        <v>860028415</v>
      </c>
      <c r="B193" s="81" t="s">
        <v>265</v>
      </c>
      <c r="C193" s="82">
        <v>0</v>
      </c>
      <c r="D193" s="83">
        <v>0</v>
      </c>
      <c r="E193" s="75">
        <f t="shared" si="74"/>
        <v>0</v>
      </c>
      <c r="F193" s="82">
        <v>0</v>
      </c>
      <c r="G193" s="7">
        <v>0</v>
      </c>
      <c r="H193" s="18">
        <f t="shared" si="79"/>
        <v>0</v>
      </c>
      <c r="I193" s="83">
        <v>0</v>
      </c>
      <c r="J193" s="83">
        <v>0</v>
      </c>
      <c r="K193" s="75">
        <f t="shared" si="68"/>
        <v>0</v>
      </c>
      <c r="L193" s="82">
        <v>0</v>
      </c>
      <c r="M193" s="83">
        <v>0</v>
      </c>
      <c r="N193" s="90">
        <f t="shared" si="70"/>
        <v>0</v>
      </c>
      <c r="O193" s="82">
        <v>0</v>
      </c>
      <c r="P193" s="83">
        <v>224766</v>
      </c>
      <c r="Q193" s="78">
        <f t="shared" si="77"/>
        <v>224766</v>
      </c>
      <c r="R193" s="15">
        <v>9784892</v>
      </c>
      <c r="S193" s="7">
        <v>2454794</v>
      </c>
      <c r="T193" s="84">
        <f t="shared" si="75"/>
        <v>12239686</v>
      </c>
      <c r="U193" s="82">
        <v>269515</v>
      </c>
      <c r="V193" s="83">
        <v>0</v>
      </c>
      <c r="W193" s="90">
        <f t="shared" si="67"/>
        <v>269515</v>
      </c>
      <c r="X193" s="82">
        <v>0</v>
      </c>
      <c r="Y193" s="83">
        <v>0</v>
      </c>
      <c r="Z193" s="84">
        <f t="shared" si="78"/>
        <v>0</v>
      </c>
      <c r="AA193" s="82">
        <v>0</v>
      </c>
      <c r="AB193" s="83">
        <v>0</v>
      </c>
      <c r="AC193" s="78">
        <f t="shared" si="69"/>
        <v>0</v>
      </c>
      <c r="AD193" s="82"/>
      <c r="AE193" s="88"/>
      <c r="AF193" s="84"/>
      <c r="AG193" s="87"/>
      <c r="AH193" s="88"/>
      <c r="AI193" s="88"/>
      <c r="AJ193" s="83"/>
      <c r="AK193" s="88"/>
      <c r="AL193" s="88"/>
      <c r="AM193" s="88">
        <f t="shared" si="71"/>
        <v>10054407</v>
      </c>
      <c r="AN193" s="88">
        <f t="shared" si="72"/>
        <v>2679560</v>
      </c>
      <c r="AO193" s="84">
        <f t="shared" si="73"/>
        <v>12733967</v>
      </c>
    </row>
    <row r="194" spans="1:41" s="46" customFormat="1" ht="12" customHeight="1" x14ac:dyDescent="0.2">
      <c r="A194" s="44">
        <v>860002180</v>
      </c>
      <c r="B194" s="81" t="s">
        <v>81</v>
      </c>
      <c r="C194" s="82">
        <v>0</v>
      </c>
      <c r="D194" s="83">
        <v>0</v>
      </c>
      <c r="E194" s="75">
        <f t="shared" si="74"/>
        <v>0</v>
      </c>
      <c r="F194" s="82">
        <v>0</v>
      </c>
      <c r="G194" s="7">
        <v>0</v>
      </c>
      <c r="H194" s="18">
        <f t="shared" si="79"/>
        <v>0</v>
      </c>
      <c r="I194" s="83">
        <v>28935170</v>
      </c>
      <c r="J194" s="83">
        <v>442176</v>
      </c>
      <c r="K194" s="75">
        <f t="shared" si="68"/>
        <v>29377346</v>
      </c>
      <c r="L194" s="82">
        <v>0</v>
      </c>
      <c r="M194" s="83">
        <v>0</v>
      </c>
      <c r="N194" s="90">
        <f t="shared" si="70"/>
        <v>0</v>
      </c>
      <c r="O194" s="82">
        <v>0</v>
      </c>
      <c r="P194" s="83">
        <v>0</v>
      </c>
      <c r="Q194" s="78">
        <f t="shared" si="77"/>
        <v>0</v>
      </c>
      <c r="R194" s="15">
        <v>844606</v>
      </c>
      <c r="S194" s="7">
        <v>0</v>
      </c>
      <c r="T194" s="84">
        <f t="shared" si="75"/>
        <v>844606</v>
      </c>
      <c r="U194" s="82">
        <v>0</v>
      </c>
      <c r="V194" s="83">
        <v>0</v>
      </c>
      <c r="W194" s="90">
        <f t="shared" si="67"/>
        <v>0</v>
      </c>
      <c r="X194" s="82">
        <v>0</v>
      </c>
      <c r="Y194" s="83">
        <v>0</v>
      </c>
      <c r="Z194" s="84">
        <f t="shared" si="78"/>
        <v>0</v>
      </c>
      <c r="AA194" s="82">
        <v>0</v>
      </c>
      <c r="AB194" s="83">
        <v>0</v>
      </c>
      <c r="AC194" s="78">
        <f t="shared" si="69"/>
        <v>0</v>
      </c>
      <c r="AD194" s="82"/>
      <c r="AE194" s="88"/>
      <c r="AF194" s="84"/>
      <c r="AG194" s="87"/>
      <c r="AH194" s="88"/>
      <c r="AI194" s="88"/>
      <c r="AJ194" s="83"/>
      <c r="AK194" s="88"/>
      <c r="AL194" s="88">
        <f t="shared" si="76"/>
        <v>0</v>
      </c>
      <c r="AM194" s="88">
        <f t="shared" si="71"/>
        <v>29779776</v>
      </c>
      <c r="AN194" s="88">
        <f t="shared" si="72"/>
        <v>442176</v>
      </c>
      <c r="AO194" s="84">
        <f t="shared" si="73"/>
        <v>30221952</v>
      </c>
    </row>
    <row r="195" spans="1:41" s="46" customFormat="1" ht="12" customHeight="1" x14ac:dyDescent="0.2">
      <c r="A195" s="44">
        <v>891700037</v>
      </c>
      <c r="B195" s="81" t="s">
        <v>225</v>
      </c>
      <c r="C195" s="82">
        <v>0</v>
      </c>
      <c r="D195" s="83">
        <v>272538</v>
      </c>
      <c r="E195" s="75">
        <f t="shared" si="74"/>
        <v>272538</v>
      </c>
      <c r="F195" s="82">
        <v>0</v>
      </c>
      <c r="G195" s="7">
        <v>0</v>
      </c>
      <c r="H195" s="18">
        <f t="shared" si="79"/>
        <v>0</v>
      </c>
      <c r="I195" s="83">
        <v>0</v>
      </c>
      <c r="J195" s="83">
        <v>168434</v>
      </c>
      <c r="K195" s="75">
        <f t="shared" si="68"/>
        <v>168434</v>
      </c>
      <c r="L195" s="82">
        <v>0</v>
      </c>
      <c r="M195" s="83">
        <v>0</v>
      </c>
      <c r="N195" s="90">
        <f t="shared" si="70"/>
        <v>0</v>
      </c>
      <c r="O195" s="82">
        <v>320700</v>
      </c>
      <c r="P195" s="83">
        <v>0</v>
      </c>
      <c r="Q195" s="78">
        <f t="shared" si="77"/>
        <v>320700</v>
      </c>
      <c r="R195" s="15">
        <v>660800</v>
      </c>
      <c r="S195" s="7">
        <v>493299</v>
      </c>
      <c r="T195" s="84">
        <f t="shared" si="75"/>
        <v>1154099</v>
      </c>
      <c r="U195" s="82">
        <v>0</v>
      </c>
      <c r="V195" s="83">
        <v>0</v>
      </c>
      <c r="W195" s="90">
        <f t="shared" si="67"/>
        <v>0</v>
      </c>
      <c r="X195" s="82">
        <v>0</v>
      </c>
      <c r="Y195" s="83">
        <v>0</v>
      </c>
      <c r="Z195" s="84">
        <f t="shared" si="78"/>
        <v>0</v>
      </c>
      <c r="AA195" s="82">
        <v>0</v>
      </c>
      <c r="AB195" s="83">
        <v>0</v>
      </c>
      <c r="AC195" s="78">
        <f t="shared" si="69"/>
        <v>0</v>
      </c>
      <c r="AD195" s="82"/>
      <c r="AE195" s="88"/>
      <c r="AF195" s="84"/>
      <c r="AG195" s="87"/>
      <c r="AH195" s="88"/>
      <c r="AI195" s="88"/>
      <c r="AJ195" s="83"/>
      <c r="AK195" s="88"/>
      <c r="AL195" s="88">
        <f t="shared" si="76"/>
        <v>0</v>
      </c>
      <c r="AM195" s="88">
        <f t="shared" si="71"/>
        <v>981500</v>
      </c>
      <c r="AN195" s="88">
        <f t="shared" si="72"/>
        <v>934271</v>
      </c>
      <c r="AO195" s="84">
        <f t="shared" si="73"/>
        <v>1915771</v>
      </c>
    </row>
    <row r="196" spans="1:41" s="46" customFormat="1" ht="12" customHeight="1" x14ac:dyDescent="0.2">
      <c r="A196" s="44">
        <v>860002400</v>
      </c>
      <c r="B196" s="81" t="s">
        <v>216</v>
      </c>
      <c r="C196" s="82">
        <v>0</v>
      </c>
      <c r="D196" s="83">
        <v>0</v>
      </c>
      <c r="E196" s="75">
        <f t="shared" si="74"/>
        <v>0</v>
      </c>
      <c r="F196" s="82">
        <v>0</v>
      </c>
      <c r="G196" s="7">
        <v>0</v>
      </c>
      <c r="H196" s="18">
        <f t="shared" si="79"/>
        <v>0</v>
      </c>
      <c r="I196" s="83">
        <v>48568824</v>
      </c>
      <c r="J196" s="83">
        <v>9026845</v>
      </c>
      <c r="K196" s="75">
        <f t="shared" si="68"/>
        <v>57595669</v>
      </c>
      <c r="L196" s="82">
        <v>64991729</v>
      </c>
      <c r="M196" s="83">
        <v>403812</v>
      </c>
      <c r="N196" s="90">
        <f t="shared" si="70"/>
        <v>65395541</v>
      </c>
      <c r="O196" s="82">
        <v>0</v>
      </c>
      <c r="P196" s="83">
        <v>0</v>
      </c>
      <c r="Q196" s="78">
        <f t="shared" si="77"/>
        <v>0</v>
      </c>
      <c r="R196" s="15">
        <v>96448650.450000003</v>
      </c>
      <c r="S196" s="7">
        <v>28687306</v>
      </c>
      <c r="T196" s="84">
        <f t="shared" si="75"/>
        <v>125135956.45</v>
      </c>
      <c r="U196" s="82">
        <v>0</v>
      </c>
      <c r="V196" s="83">
        <v>0</v>
      </c>
      <c r="W196" s="90">
        <f t="shared" si="67"/>
        <v>0</v>
      </c>
      <c r="X196" s="82">
        <v>0</v>
      </c>
      <c r="Y196" s="83">
        <v>0</v>
      </c>
      <c r="Z196" s="84">
        <f t="shared" si="78"/>
        <v>0</v>
      </c>
      <c r="AA196" s="82">
        <v>122683665.45</v>
      </c>
      <c r="AB196" s="83">
        <v>0</v>
      </c>
      <c r="AC196" s="78">
        <f t="shared" si="69"/>
        <v>122683665.45</v>
      </c>
      <c r="AD196" s="82"/>
      <c r="AE196" s="88"/>
      <c r="AF196" s="84"/>
      <c r="AG196" s="87"/>
      <c r="AH196" s="88"/>
      <c r="AI196" s="88"/>
      <c r="AJ196" s="83"/>
      <c r="AK196" s="88"/>
      <c r="AL196" s="88">
        <f t="shared" si="76"/>
        <v>0</v>
      </c>
      <c r="AM196" s="88">
        <f t="shared" si="71"/>
        <v>332692868.89999998</v>
      </c>
      <c r="AN196" s="88">
        <f t="shared" si="72"/>
        <v>38117963</v>
      </c>
      <c r="AO196" s="84">
        <f t="shared" si="73"/>
        <v>370810831.89999998</v>
      </c>
    </row>
    <row r="197" spans="1:41" s="46" customFormat="1" ht="12" customHeight="1" x14ac:dyDescent="0.2">
      <c r="A197" s="44">
        <v>860524654</v>
      </c>
      <c r="B197" s="81" t="s">
        <v>226</v>
      </c>
      <c r="C197" s="82">
        <v>0</v>
      </c>
      <c r="D197" s="83">
        <v>412700</v>
      </c>
      <c r="E197" s="75">
        <f t="shared" si="74"/>
        <v>412700</v>
      </c>
      <c r="F197" s="82">
        <v>0</v>
      </c>
      <c r="G197" s="7">
        <v>178800</v>
      </c>
      <c r="H197" s="18">
        <f t="shared" si="79"/>
        <v>178800</v>
      </c>
      <c r="I197" s="83">
        <v>3413880</v>
      </c>
      <c r="J197" s="83">
        <v>0</v>
      </c>
      <c r="K197" s="75">
        <f t="shared" si="68"/>
        <v>3413880</v>
      </c>
      <c r="L197" s="82">
        <v>6962500</v>
      </c>
      <c r="M197" s="83">
        <v>0</v>
      </c>
      <c r="N197" s="90">
        <f t="shared" si="70"/>
        <v>6962500</v>
      </c>
      <c r="O197" s="82">
        <v>241997</v>
      </c>
      <c r="P197" s="83">
        <v>0</v>
      </c>
      <c r="Q197" s="78">
        <f t="shared" si="77"/>
        <v>241997</v>
      </c>
      <c r="R197" s="15">
        <v>0</v>
      </c>
      <c r="S197" s="7">
        <v>0</v>
      </c>
      <c r="T197" s="84">
        <f t="shared" si="75"/>
        <v>0</v>
      </c>
      <c r="U197" s="82">
        <v>220800</v>
      </c>
      <c r="V197" s="83">
        <v>0</v>
      </c>
      <c r="W197" s="90">
        <f t="shared" si="67"/>
        <v>220800</v>
      </c>
      <c r="X197" s="82">
        <v>162453</v>
      </c>
      <c r="Y197" s="83">
        <v>0</v>
      </c>
      <c r="Z197" s="84">
        <f t="shared" si="78"/>
        <v>162453</v>
      </c>
      <c r="AA197" s="82">
        <v>1169171</v>
      </c>
      <c r="AB197" s="83">
        <v>0</v>
      </c>
      <c r="AC197" s="78">
        <f t="shared" si="69"/>
        <v>1169171</v>
      </c>
      <c r="AD197" s="82"/>
      <c r="AE197" s="88"/>
      <c r="AF197" s="84"/>
      <c r="AG197" s="87"/>
      <c r="AH197" s="88"/>
      <c r="AI197" s="88"/>
      <c r="AJ197" s="83"/>
      <c r="AK197" s="88"/>
      <c r="AL197" s="88">
        <f t="shared" si="76"/>
        <v>0</v>
      </c>
      <c r="AM197" s="88">
        <f t="shared" si="71"/>
        <v>12170801</v>
      </c>
      <c r="AN197" s="88">
        <f t="shared" si="72"/>
        <v>591500</v>
      </c>
      <c r="AO197" s="84">
        <f t="shared" si="73"/>
        <v>12762301</v>
      </c>
    </row>
    <row r="198" spans="1:41" s="46" customFormat="1" ht="12" customHeight="1" x14ac:dyDescent="0.2">
      <c r="A198" s="44">
        <v>890903407</v>
      </c>
      <c r="B198" s="81" t="s">
        <v>227</v>
      </c>
      <c r="C198" s="82">
        <v>0</v>
      </c>
      <c r="D198" s="83">
        <v>12431667</v>
      </c>
      <c r="E198" s="75">
        <f t="shared" si="74"/>
        <v>12431667</v>
      </c>
      <c r="F198" s="82">
        <v>0</v>
      </c>
      <c r="G198" s="7">
        <v>0</v>
      </c>
      <c r="H198" s="18">
        <f t="shared" si="79"/>
        <v>0</v>
      </c>
      <c r="I198" s="83">
        <v>0</v>
      </c>
      <c r="J198" s="83">
        <v>0</v>
      </c>
      <c r="K198" s="75">
        <f t="shared" si="68"/>
        <v>0</v>
      </c>
      <c r="L198" s="82">
        <v>19011765</v>
      </c>
      <c r="M198" s="83">
        <v>0</v>
      </c>
      <c r="N198" s="90">
        <f t="shared" si="70"/>
        <v>19011765</v>
      </c>
      <c r="O198" s="82">
        <v>1472849</v>
      </c>
      <c r="P198" s="83">
        <v>904098</v>
      </c>
      <c r="Q198" s="78">
        <f t="shared" si="77"/>
        <v>2376947</v>
      </c>
      <c r="R198" s="15">
        <v>0</v>
      </c>
      <c r="S198" s="7">
        <v>0</v>
      </c>
      <c r="T198" s="84">
        <f t="shared" si="75"/>
        <v>0</v>
      </c>
      <c r="U198" s="82">
        <v>0</v>
      </c>
      <c r="V198" s="83">
        <v>0</v>
      </c>
      <c r="W198" s="90">
        <f t="shared" si="67"/>
        <v>0</v>
      </c>
      <c r="X198" s="82">
        <v>0</v>
      </c>
      <c r="Y198" s="83">
        <v>0</v>
      </c>
      <c r="Z198" s="84">
        <f t="shared" si="78"/>
        <v>0</v>
      </c>
      <c r="AA198" s="82">
        <v>21075067</v>
      </c>
      <c r="AB198" s="83">
        <v>0</v>
      </c>
      <c r="AC198" s="78">
        <f t="shared" si="69"/>
        <v>21075067</v>
      </c>
      <c r="AD198" s="82"/>
      <c r="AE198" s="88"/>
      <c r="AF198" s="84"/>
      <c r="AG198" s="87"/>
      <c r="AH198" s="88"/>
      <c r="AI198" s="88"/>
      <c r="AJ198" s="83"/>
      <c r="AK198" s="88"/>
      <c r="AL198" s="88">
        <f t="shared" si="76"/>
        <v>0</v>
      </c>
      <c r="AM198" s="88">
        <f t="shared" si="71"/>
        <v>41559681</v>
      </c>
      <c r="AN198" s="88">
        <f t="shared" si="72"/>
        <v>13335765</v>
      </c>
      <c r="AO198" s="84">
        <f t="shared" si="73"/>
        <v>54895446</v>
      </c>
    </row>
    <row r="199" spans="1:41" s="46" customFormat="1" ht="12" customHeight="1" x14ac:dyDescent="0.2">
      <c r="A199" s="44"/>
      <c r="B199" s="81" t="s">
        <v>272</v>
      </c>
      <c r="C199" s="82">
        <v>0</v>
      </c>
      <c r="D199" s="83">
        <v>0</v>
      </c>
      <c r="E199" s="75">
        <v>0</v>
      </c>
      <c r="F199" s="82">
        <v>0</v>
      </c>
      <c r="G199" s="7">
        <v>0</v>
      </c>
      <c r="H199" s="18">
        <v>0</v>
      </c>
      <c r="I199" s="83">
        <v>0</v>
      </c>
      <c r="J199" s="83">
        <v>0</v>
      </c>
      <c r="K199" s="75">
        <v>0</v>
      </c>
      <c r="L199" s="82">
        <v>0</v>
      </c>
      <c r="M199" s="83">
        <v>0</v>
      </c>
      <c r="N199" s="90">
        <v>0</v>
      </c>
      <c r="O199" s="82">
        <v>0</v>
      </c>
      <c r="P199" s="83">
        <v>0</v>
      </c>
      <c r="Q199" s="78">
        <v>0</v>
      </c>
      <c r="R199" s="15">
        <v>13269939</v>
      </c>
      <c r="S199" s="7">
        <v>0</v>
      </c>
      <c r="T199" s="84">
        <f t="shared" si="75"/>
        <v>13269939</v>
      </c>
      <c r="U199" s="82">
        <v>0</v>
      </c>
      <c r="V199" s="83">
        <v>0</v>
      </c>
      <c r="W199" s="90">
        <f t="shared" si="67"/>
        <v>0</v>
      </c>
      <c r="X199" s="82">
        <v>0</v>
      </c>
      <c r="Y199" s="83">
        <v>0</v>
      </c>
      <c r="Z199" s="84">
        <f t="shared" si="78"/>
        <v>0</v>
      </c>
      <c r="AA199" s="82">
        <v>0</v>
      </c>
      <c r="AB199" s="83">
        <v>0</v>
      </c>
      <c r="AC199" s="78">
        <f t="shared" si="69"/>
        <v>0</v>
      </c>
      <c r="AD199" s="82"/>
      <c r="AE199" s="88"/>
      <c r="AF199" s="84"/>
      <c r="AG199" s="87"/>
      <c r="AH199" s="88"/>
      <c r="AI199" s="88"/>
      <c r="AJ199" s="83"/>
      <c r="AK199" s="88"/>
      <c r="AL199" s="88"/>
      <c r="AM199" s="88">
        <f t="shared" si="71"/>
        <v>13269939</v>
      </c>
      <c r="AN199" s="88">
        <f t="shared" si="72"/>
        <v>0</v>
      </c>
      <c r="AO199" s="84">
        <f t="shared" si="73"/>
        <v>13269939</v>
      </c>
    </row>
    <row r="200" spans="1:41" s="46" customFormat="1" ht="12" customHeight="1" x14ac:dyDescent="0.2">
      <c r="B200" s="81" t="s">
        <v>125</v>
      </c>
      <c r="C200" s="82">
        <v>0</v>
      </c>
      <c r="D200" s="83">
        <v>0</v>
      </c>
      <c r="E200" s="75">
        <f t="shared" si="74"/>
        <v>0</v>
      </c>
      <c r="F200" s="82">
        <v>0</v>
      </c>
      <c r="G200" s="7">
        <v>0</v>
      </c>
      <c r="H200" s="18">
        <f t="shared" si="79"/>
        <v>0</v>
      </c>
      <c r="I200" s="83">
        <v>0</v>
      </c>
      <c r="J200" s="83">
        <v>0</v>
      </c>
      <c r="K200" s="75">
        <f t="shared" si="68"/>
        <v>0</v>
      </c>
      <c r="L200" s="82">
        <v>0</v>
      </c>
      <c r="M200" s="83">
        <v>0</v>
      </c>
      <c r="N200" s="90">
        <f t="shared" si="70"/>
        <v>0</v>
      </c>
      <c r="O200" s="82">
        <v>0</v>
      </c>
      <c r="P200" s="83">
        <v>0</v>
      </c>
      <c r="Q200" s="78">
        <f t="shared" si="77"/>
        <v>0</v>
      </c>
      <c r="R200" s="15">
        <v>0</v>
      </c>
      <c r="S200" s="7">
        <v>0</v>
      </c>
      <c r="T200" s="84">
        <f t="shared" si="75"/>
        <v>0</v>
      </c>
      <c r="U200" s="82">
        <v>50877600</v>
      </c>
      <c r="V200" s="83">
        <v>0</v>
      </c>
      <c r="W200" s="90">
        <f t="shared" si="67"/>
        <v>50877600</v>
      </c>
      <c r="X200" s="82">
        <v>2602100</v>
      </c>
      <c r="Y200" s="83">
        <v>0</v>
      </c>
      <c r="Z200" s="84">
        <f t="shared" si="78"/>
        <v>2602100</v>
      </c>
      <c r="AA200" s="82">
        <v>0</v>
      </c>
      <c r="AB200" s="83">
        <v>0</v>
      </c>
      <c r="AC200" s="78">
        <f t="shared" si="69"/>
        <v>0</v>
      </c>
      <c r="AD200" s="87"/>
      <c r="AE200" s="88"/>
      <c r="AF200" s="84"/>
      <c r="AG200" s="88"/>
      <c r="AH200" s="88"/>
      <c r="AI200" s="88"/>
      <c r="AJ200" s="88"/>
      <c r="AK200" s="88"/>
      <c r="AL200" s="88">
        <f t="shared" si="76"/>
        <v>0</v>
      </c>
      <c r="AM200" s="88">
        <f t="shared" si="71"/>
        <v>53479700</v>
      </c>
      <c r="AN200" s="88">
        <f t="shared" si="72"/>
        <v>0</v>
      </c>
      <c r="AO200" s="84">
        <f t="shared" si="73"/>
        <v>53479700</v>
      </c>
    </row>
    <row r="201" spans="1:41" s="46" customFormat="1" ht="12" customHeight="1" thickBot="1" x14ac:dyDescent="0.25">
      <c r="B201" s="89" t="s">
        <v>228</v>
      </c>
      <c r="C201" s="97">
        <v>47810911</v>
      </c>
      <c r="D201" s="98">
        <v>0</v>
      </c>
      <c r="E201" s="106">
        <f t="shared" si="74"/>
        <v>47810911</v>
      </c>
      <c r="F201" s="97">
        <v>0</v>
      </c>
      <c r="G201" s="8">
        <v>0</v>
      </c>
      <c r="H201" s="20">
        <f t="shared" si="79"/>
        <v>0</v>
      </c>
      <c r="I201" s="98">
        <v>0</v>
      </c>
      <c r="J201" s="98">
        <v>0</v>
      </c>
      <c r="K201" s="106">
        <f t="shared" si="68"/>
        <v>0</v>
      </c>
      <c r="L201" s="97">
        <v>0</v>
      </c>
      <c r="M201" s="98">
        <v>0</v>
      </c>
      <c r="N201" s="90">
        <f>L201+M201</f>
        <v>0</v>
      </c>
      <c r="O201" s="97">
        <v>0</v>
      </c>
      <c r="P201" s="98">
        <v>0</v>
      </c>
      <c r="Q201" s="78">
        <f t="shared" si="77"/>
        <v>0</v>
      </c>
      <c r="R201" s="40">
        <v>0</v>
      </c>
      <c r="S201" s="8">
        <v>0</v>
      </c>
      <c r="T201" s="84">
        <f t="shared" si="75"/>
        <v>0</v>
      </c>
      <c r="U201" s="97">
        <v>0</v>
      </c>
      <c r="V201" s="98">
        <v>0</v>
      </c>
      <c r="W201" s="90">
        <f t="shared" si="67"/>
        <v>0</v>
      </c>
      <c r="X201" s="97">
        <v>0</v>
      </c>
      <c r="Y201" s="98">
        <v>0</v>
      </c>
      <c r="Z201" s="90">
        <f t="shared" si="78"/>
        <v>0</v>
      </c>
      <c r="AA201" s="97">
        <v>0</v>
      </c>
      <c r="AB201" s="98">
        <v>0</v>
      </c>
      <c r="AC201" s="78">
        <f t="shared" si="69"/>
        <v>0</v>
      </c>
      <c r="AD201" s="93"/>
      <c r="AE201" s="94"/>
      <c r="AF201" s="90"/>
      <c r="AG201" s="93"/>
      <c r="AH201" s="94"/>
      <c r="AI201" s="94"/>
      <c r="AJ201" s="94"/>
      <c r="AK201" s="94"/>
      <c r="AL201" s="94">
        <f t="shared" si="76"/>
        <v>0</v>
      </c>
      <c r="AM201" s="94">
        <f t="shared" si="71"/>
        <v>47810911</v>
      </c>
      <c r="AN201" s="94">
        <f t="shared" si="72"/>
        <v>0</v>
      </c>
      <c r="AO201" s="90">
        <f t="shared" si="73"/>
        <v>47810911</v>
      </c>
    </row>
    <row r="202" spans="1:41" s="46" customFormat="1" ht="21" customHeight="1" thickBot="1" x14ac:dyDescent="0.25">
      <c r="B202" s="113" t="s">
        <v>127</v>
      </c>
      <c r="C202" s="114">
        <f t="shared" ref="C202:AO202" si="80">+C91+C81+C43+C6</f>
        <v>4114558677</v>
      </c>
      <c r="D202" s="115">
        <f t="shared" si="80"/>
        <v>30163545732.040001</v>
      </c>
      <c r="E202" s="116">
        <f>+E91+E81+E43+E6</f>
        <v>34278104409.040001</v>
      </c>
      <c r="F202" s="117">
        <f t="shared" si="80"/>
        <v>-146853836</v>
      </c>
      <c r="G202" s="115">
        <f t="shared" si="80"/>
        <v>39665711747</v>
      </c>
      <c r="H202" s="118">
        <f t="shared" si="80"/>
        <v>39518857911</v>
      </c>
      <c r="I202" s="119">
        <f t="shared" si="80"/>
        <v>13395801320.25</v>
      </c>
      <c r="J202" s="116">
        <f t="shared" si="80"/>
        <v>20921396090.290001</v>
      </c>
      <c r="K202" s="116">
        <f t="shared" si="80"/>
        <v>34317197410.540001</v>
      </c>
      <c r="L202" s="99">
        <f t="shared" si="80"/>
        <v>34538167367.949997</v>
      </c>
      <c r="M202" s="116">
        <f t="shared" si="80"/>
        <v>9191378374.0499992</v>
      </c>
      <c r="N202" s="118">
        <f t="shared" si="80"/>
        <v>43729545742</v>
      </c>
      <c r="O202" s="119">
        <f t="shared" si="80"/>
        <v>25455501671.700001</v>
      </c>
      <c r="P202" s="116">
        <f t="shared" si="80"/>
        <v>9910633840.7000008</v>
      </c>
      <c r="Q202" s="116">
        <f t="shared" si="80"/>
        <v>35366135512.400002</v>
      </c>
      <c r="R202" s="41">
        <f t="shared" si="80"/>
        <v>33962211233.950001</v>
      </c>
      <c r="S202" s="42">
        <f t="shared" si="80"/>
        <v>4841566841.5699997</v>
      </c>
      <c r="T202" s="118">
        <f t="shared" si="80"/>
        <v>38803778075.520004</v>
      </c>
      <c r="U202" s="114">
        <f t="shared" si="80"/>
        <v>36585797838.220001</v>
      </c>
      <c r="V202" s="114">
        <f t="shared" si="80"/>
        <v>4090333313</v>
      </c>
      <c r="W202" s="119">
        <f t="shared" si="80"/>
        <v>40676131151.220001</v>
      </c>
      <c r="X202" s="114">
        <f t="shared" si="80"/>
        <v>32289647819</v>
      </c>
      <c r="Y202" s="114">
        <f t="shared" si="80"/>
        <v>6624939076</v>
      </c>
      <c r="Z202" s="114">
        <f t="shared" si="80"/>
        <v>38914586895</v>
      </c>
      <c r="AA202" s="117">
        <f t="shared" si="80"/>
        <v>35055917278.850006</v>
      </c>
      <c r="AB202" s="114">
        <f t="shared" si="80"/>
        <v>6530048267.46</v>
      </c>
      <c r="AC202" s="119">
        <f t="shared" si="80"/>
        <v>41585965546.309998</v>
      </c>
      <c r="AD202" s="117">
        <f t="shared" si="80"/>
        <v>0</v>
      </c>
      <c r="AE202" s="120">
        <f t="shared" si="80"/>
        <v>0</v>
      </c>
      <c r="AF202" s="120">
        <f t="shared" si="80"/>
        <v>0</v>
      </c>
      <c r="AG202" s="120">
        <f t="shared" si="80"/>
        <v>0</v>
      </c>
      <c r="AH202" s="120">
        <f t="shared" si="80"/>
        <v>0</v>
      </c>
      <c r="AI202" s="120">
        <f t="shared" si="80"/>
        <v>0</v>
      </c>
      <c r="AJ202" s="120">
        <f t="shared" si="80"/>
        <v>0</v>
      </c>
      <c r="AK202" s="120">
        <f t="shared" si="80"/>
        <v>0</v>
      </c>
      <c r="AL202" s="121">
        <f t="shared" si="80"/>
        <v>0</v>
      </c>
      <c r="AM202" s="114">
        <f t="shared" si="80"/>
        <v>215250749370.92001</v>
      </c>
      <c r="AN202" s="115">
        <f t="shared" si="80"/>
        <v>131939553282.11002</v>
      </c>
      <c r="AO202" s="116">
        <f t="shared" si="80"/>
        <v>347190302653.02997</v>
      </c>
    </row>
    <row r="203" spans="1:41" s="46" customFormat="1" ht="12" customHeight="1" x14ac:dyDescent="0.2">
      <c r="B203" s="44"/>
      <c r="C203" s="44"/>
      <c r="D203" s="103"/>
      <c r="E203" s="103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2"/>
      <c r="S203" s="2"/>
      <c r="T203" s="103"/>
      <c r="U203" s="103"/>
      <c r="V203" s="103"/>
      <c r="W203" s="103"/>
      <c r="X203" s="103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</row>
  </sheetData>
  <mergeCells count="13">
    <mergeCell ref="R4:T4"/>
    <mergeCell ref="U4:W4"/>
    <mergeCell ref="X4:Z4"/>
    <mergeCell ref="C4:E4"/>
    <mergeCell ref="F4:H4"/>
    <mergeCell ref="I4:K4"/>
    <mergeCell ref="L4:N4"/>
    <mergeCell ref="O4:Q4"/>
    <mergeCell ref="AA4:AC4"/>
    <mergeCell ref="AD4:AF4"/>
    <mergeCell ref="AG4:AI4"/>
    <mergeCell ref="AJ4:AL4"/>
    <mergeCell ref="AM4:AO4"/>
  </mergeCells>
  <conditionalFormatting sqref="K81">
    <cfRule type="duplicateValues" dxfId="1" priority="62"/>
  </conditionalFormatting>
  <conditionalFormatting sqref="A1:A203">
    <cfRule type="duplicateValues" dxfId="0" priority="1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DICIEMBRE 2022</vt:lpstr>
      <vt:lpstr>DICIEMBRE 2023</vt:lpstr>
      <vt:lpstr>DICIEMBRE 2024</vt:lpstr>
      <vt:lpstr>SEPTIEMBRE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Facturacion USS Suba</dc:creator>
  <cp:lastModifiedBy>Carlos Riveros</cp:lastModifiedBy>
  <dcterms:created xsi:type="dcterms:W3CDTF">2024-07-16T21:47:58Z</dcterms:created>
  <dcterms:modified xsi:type="dcterms:W3CDTF">2025-11-11T13:42:56Z</dcterms:modified>
</cp:coreProperties>
</file>